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drawings/drawing2.xml" ContentType="application/vnd.openxmlformats-officedocument.drawing+xml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drawings/drawing3.xml" ContentType="application/vnd.openxmlformats-officedocument.drawing+xml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drawings/drawing4.xml" ContentType="application/vnd.openxmlformats-officedocument.drawing+xml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5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drawings/drawing6.xml" ContentType="application/vnd.openxmlformats-officedocument.drawing+xml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drawings/drawing7.xml" ContentType="application/vnd.openxmlformats-officedocument.drawing+xml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drawings/drawing8.xml" ContentType="application/vnd.openxmlformats-officedocument.drawing+xml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995" tabRatio="763" firstSheet="1" activeTab="7"/>
  </bookViews>
  <sheets>
    <sheet name="Норматив затрат 1" sheetId="1" r:id="rId1"/>
    <sheet name="Корректирующий коэффициент 1" sheetId="2" r:id="rId2"/>
    <sheet name="Норматив затрат 2" sheetId="4" r:id="rId3"/>
    <sheet name="Корректирующий коэффициент 2" sheetId="6" r:id="rId4"/>
    <sheet name="Норматив затрат 3" sheetId="7" r:id="rId5"/>
    <sheet name="Корректирующий коэффициент 3" sheetId="9" r:id="rId6"/>
    <sheet name="Норматив затрат 4" sheetId="10" r:id="rId7"/>
    <sheet name="Корректирующий коэффициент 4" sheetId="11" r:id="rId8"/>
  </sheets>
  <definedNames>
    <definedName name="_xlnm.Print_Area" localSheetId="1">'Корректирующий коэффициент 1'!$A$1:$M$31</definedName>
    <definedName name="_xlnm.Print_Area" localSheetId="3">'Корректирующий коэффициент 2'!$A$1:$M$31</definedName>
    <definedName name="_xlnm.Print_Area" localSheetId="5">'Корректирующий коэффициент 3'!$A$1:$M$31</definedName>
    <definedName name="_xlnm.Print_Area" localSheetId="7">'Корректирующий коэффициент 4'!$A$1:$M$47</definedName>
    <definedName name="_xlnm.Print_Area" localSheetId="0">'Норматив затрат 1'!$A$1:$J$151</definedName>
    <definedName name="_xlnm.Print_Area" localSheetId="2">'Норматив затрат 2'!$A$1:$J$152</definedName>
    <definedName name="_xlnm.Print_Area" localSheetId="4">'Норматив затрат 3'!$A$1:$J$141</definedName>
    <definedName name="_xlnm.Print_Area" localSheetId="6">'Норматив затрат 4'!$A$1:$J$151</definedName>
  </definedNames>
  <calcPr calcId="145621"/>
</workbook>
</file>

<file path=xl/calcChain.xml><?xml version="1.0" encoding="utf-8"?>
<calcChain xmlns="http://schemas.openxmlformats.org/spreadsheetml/2006/main">
  <c r="L125" i="1" l="1"/>
  <c r="L25" i="1"/>
  <c r="L25" i="10"/>
  <c r="L25" i="4"/>
  <c r="N41" i="1"/>
  <c r="P41" i="1"/>
  <c r="P42" i="1"/>
  <c r="G41" i="4"/>
  <c r="L41" i="4" s="1"/>
  <c r="D41" i="4"/>
  <c r="E41" i="4" s="1"/>
  <c r="H41" i="4" s="1"/>
  <c r="G41" i="1"/>
  <c r="L41" i="1" s="1"/>
  <c r="D41" i="1"/>
  <c r="E41" i="1" s="1"/>
  <c r="H41" i="1" s="1"/>
  <c r="N42" i="1"/>
  <c r="G41" i="10"/>
  <c r="D41" i="10"/>
  <c r="E41" i="10" s="1"/>
  <c r="G42" i="4"/>
  <c r="L42" i="4" s="1"/>
  <c r="E42" i="4"/>
  <c r="D42" i="4"/>
  <c r="G31" i="7"/>
  <c r="D31" i="7"/>
  <c r="E31" i="7" s="1"/>
  <c r="G42" i="1"/>
  <c r="L42" i="1" s="1"/>
  <c r="D42" i="1"/>
  <c r="E42" i="1" s="1"/>
  <c r="H42" i="1" s="1"/>
  <c r="H41" i="10" l="1"/>
  <c r="H31" i="7"/>
  <c r="H42" i="4"/>
  <c r="G42" i="10" l="1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33" i="7"/>
  <c r="G32" i="7"/>
  <c r="G30" i="7"/>
  <c r="G29" i="7"/>
  <c r="G28" i="7"/>
  <c r="G43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43" i="1" l="1"/>
  <c r="G40" i="1"/>
  <c r="G39" i="1"/>
  <c r="G38" i="1"/>
  <c r="G37" i="1"/>
  <c r="G36" i="1"/>
  <c r="G34" i="1"/>
  <c r="G35" i="1"/>
  <c r="G33" i="1"/>
  <c r="G32" i="1"/>
  <c r="G31" i="1"/>
  <c r="G30" i="1"/>
  <c r="G28" i="1"/>
  <c r="G29" i="1"/>
  <c r="L126" i="1"/>
  <c r="L42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127" i="4"/>
  <c r="L116" i="7"/>
  <c r="L126" i="10"/>
  <c r="L33" i="7"/>
  <c r="L32" i="7"/>
  <c r="L30" i="7"/>
  <c r="L29" i="7"/>
  <c r="L43" i="4"/>
  <c r="L40" i="4"/>
  <c r="L39" i="4"/>
  <c r="L38" i="4"/>
  <c r="L37" i="4"/>
  <c r="L36" i="4"/>
  <c r="L35" i="4"/>
  <c r="L34" i="4"/>
  <c r="L33" i="4"/>
  <c r="L32" i="4"/>
  <c r="L31" i="4"/>
  <c r="L30" i="4"/>
  <c r="L29" i="4"/>
  <c r="N40" i="1" l="1"/>
  <c r="P40" i="1" s="1"/>
  <c r="L40" i="1"/>
  <c r="D40" i="1"/>
  <c r="E40" i="1" s="1"/>
  <c r="E40" i="4"/>
  <c r="H40" i="4" s="1"/>
  <c r="D40" i="4"/>
  <c r="D40" i="10"/>
  <c r="E40" i="10" s="1"/>
  <c r="H40" i="10" s="1"/>
  <c r="D43" i="4"/>
  <c r="E43" i="4" s="1"/>
  <c r="H43" i="4" s="1"/>
  <c r="N37" i="1"/>
  <c r="P37" i="1" s="1"/>
  <c r="N36" i="1"/>
  <c r="P36" i="1" s="1"/>
  <c r="N32" i="1"/>
  <c r="P32" i="1" s="1"/>
  <c r="N31" i="1"/>
  <c r="P31" i="1" s="1"/>
  <c r="N30" i="1"/>
  <c r="P30" i="1" s="1"/>
  <c r="N29" i="1"/>
  <c r="P29" i="1" s="1"/>
  <c r="N33" i="1"/>
  <c r="P33" i="1" s="1"/>
  <c r="N34" i="1"/>
  <c r="P34" i="1" s="1"/>
  <c r="N35" i="1"/>
  <c r="P35" i="1" s="1"/>
  <c r="N38" i="1"/>
  <c r="P38" i="1" s="1"/>
  <c r="N39" i="1"/>
  <c r="P39" i="1" s="1"/>
  <c r="N43" i="1"/>
  <c r="P43" i="1" s="1"/>
  <c r="N28" i="1"/>
  <c r="P28" i="1" s="1"/>
  <c r="H40" i="1" l="1"/>
  <c r="L86" i="1" l="1"/>
  <c r="H40" i="11" l="1"/>
  <c r="I16" i="11"/>
  <c r="H16" i="11"/>
  <c r="I16" i="9"/>
  <c r="H16" i="9"/>
  <c r="H16" i="6"/>
  <c r="I16" i="6"/>
  <c r="H28" i="11" l="1"/>
  <c r="J16" i="11"/>
  <c r="L134" i="10"/>
  <c r="L125" i="10"/>
  <c r="L85" i="10"/>
  <c r="H68" i="10"/>
  <c r="G76" i="10" s="1"/>
  <c r="D67" i="10"/>
  <c r="E67" i="10" s="1"/>
  <c r="H60" i="10"/>
  <c r="F76" i="10" s="1"/>
  <c r="D59" i="10"/>
  <c r="E59" i="10" s="1"/>
  <c r="H52" i="10"/>
  <c r="E76" i="10" s="1"/>
  <c r="D51" i="10"/>
  <c r="E51" i="10" s="1"/>
  <c r="D42" i="10"/>
  <c r="E42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3" i="10"/>
  <c r="E33" i="10" s="1"/>
  <c r="D32" i="10"/>
  <c r="E32" i="10" s="1"/>
  <c r="D31" i="10"/>
  <c r="E31" i="10" s="1"/>
  <c r="D30" i="10"/>
  <c r="E30" i="10" s="1"/>
  <c r="D29" i="10"/>
  <c r="E29" i="10" s="1"/>
  <c r="L28" i="10"/>
  <c r="D28" i="10"/>
  <c r="E28" i="10" s="1"/>
  <c r="B19" i="10"/>
  <c r="E117" i="10" s="1"/>
  <c r="H28" i="9"/>
  <c r="J16" i="9"/>
  <c r="L124" i="7"/>
  <c r="L115" i="7"/>
  <c r="L76" i="7"/>
  <c r="H59" i="7"/>
  <c r="G67" i="7" s="1"/>
  <c r="D58" i="7"/>
  <c r="E58" i="7" s="1"/>
  <c r="H51" i="7"/>
  <c r="F67" i="7" s="1"/>
  <c r="D50" i="7"/>
  <c r="E50" i="7" s="1"/>
  <c r="H43" i="7"/>
  <c r="E67" i="7" s="1"/>
  <c r="D42" i="7"/>
  <c r="E42" i="7" s="1"/>
  <c r="D33" i="7"/>
  <c r="E33" i="7" s="1"/>
  <c r="D32" i="7"/>
  <c r="E32" i="7" s="1"/>
  <c r="D30" i="7"/>
  <c r="E30" i="7" s="1"/>
  <c r="D29" i="7"/>
  <c r="E29" i="7" s="1"/>
  <c r="L28" i="7"/>
  <c r="D28" i="7"/>
  <c r="E28" i="7" s="1"/>
  <c r="L25" i="7"/>
  <c r="L26" i="1" s="1"/>
  <c r="B19" i="7"/>
  <c r="E107" i="7" s="1"/>
  <c r="H28" i="6"/>
  <c r="J16" i="6"/>
  <c r="L135" i="4"/>
  <c r="L126" i="4"/>
  <c r="L86" i="4"/>
  <c r="H69" i="4"/>
  <c r="G77" i="4" s="1"/>
  <c r="D68" i="4"/>
  <c r="E68" i="4" s="1"/>
  <c r="H61" i="4"/>
  <c r="F77" i="4" s="1"/>
  <c r="D60" i="4"/>
  <c r="E60" i="4" s="1"/>
  <c r="H53" i="4"/>
  <c r="E77" i="4" s="1"/>
  <c r="D52" i="4"/>
  <c r="E52" i="4" s="1"/>
  <c r="D39" i="4"/>
  <c r="E39" i="4" s="1"/>
  <c r="D38" i="4"/>
  <c r="E38" i="4" s="1"/>
  <c r="D37" i="4"/>
  <c r="E37" i="4" s="1"/>
  <c r="D36" i="4"/>
  <c r="E36" i="4" s="1"/>
  <c r="D35" i="4"/>
  <c r="E35" i="4" s="1"/>
  <c r="D34" i="4"/>
  <c r="E34" i="4" s="1"/>
  <c r="H34" i="4" s="1"/>
  <c r="D33" i="4"/>
  <c r="E33" i="4" s="1"/>
  <c r="H33" i="4" s="1"/>
  <c r="D32" i="4"/>
  <c r="E32" i="4" s="1"/>
  <c r="H32" i="4" s="1"/>
  <c r="D31" i="4"/>
  <c r="E31" i="4" s="1"/>
  <c r="H31" i="4" s="1"/>
  <c r="D30" i="4"/>
  <c r="E30" i="4" s="1"/>
  <c r="H30" i="4" s="1"/>
  <c r="D29" i="4"/>
  <c r="E29" i="4" s="1"/>
  <c r="L28" i="4"/>
  <c r="D28" i="4"/>
  <c r="E28" i="4" s="1"/>
  <c r="B19" i="4"/>
  <c r="E118" i="4" s="1"/>
  <c r="H55" i="11" l="1"/>
  <c r="J55" i="11" s="1"/>
  <c r="L117" i="7"/>
  <c r="H29" i="10"/>
  <c r="H30" i="10"/>
  <c r="H31" i="10"/>
  <c r="H32" i="10"/>
  <c r="H33" i="10"/>
  <c r="L128" i="4"/>
  <c r="H29" i="4"/>
  <c r="H37" i="4"/>
  <c r="H34" i="10"/>
  <c r="H35" i="10"/>
  <c r="H36" i="10"/>
  <c r="H37" i="10"/>
  <c r="H38" i="10"/>
  <c r="H39" i="10"/>
  <c r="H42" i="10"/>
  <c r="L127" i="10"/>
  <c r="H28" i="7"/>
  <c r="E44" i="10"/>
  <c r="B20" i="10" s="1"/>
  <c r="F142" i="10" s="1"/>
  <c r="H29" i="7"/>
  <c r="H30" i="7"/>
  <c r="H32" i="7"/>
  <c r="H33" i="7"/>
  <c r="E45" i="4"/>
  <c r="B20" i="4" s="1"/>
  <c r="F135" i="4" s="1"/>
  <c r="E124" i="7"/>
  <c r="E83" i="7"/>
  <c r="E115" i="7"/>
  <c r="E109" i="10"/>
  <c r="E126" i="10"/>
  <c r="E93" i="10"/>
  <c r="E125" i="10"/>
  <c r="E134" i="10"/>
  <c r="E142" i="10"/>
  <c r="E99" i="7"/>
  <c r="E116" i="7"/>
  <c r="E132" i="7"/>
  <c r="E94" i="4"/>
  <c r="E126" i="4"/>
  <c r="E135" i="4"/>
  <c r="E110" i="4"/>
  <c r="E127" i="4"/>
  <c r="E143" i="4"/>
  <c r="L43" i="10"/>
  <c r="L151" i="10" s="1"/>
  <c r="H28" i="10"/>
  <c r="E85" i="10"/>
  <c r="E101" i="10"/>
  <c r="L34" i="7"/>
  <c r="E35" i="7"/>
  <c r="B20" i="7" s="1"/>
  <c r="E76" i="7"/>
  <c r="E91" i="7"/>
  <c r="H28" i="4"/>
  <c r="L44" i="4"/>
  <c r="H35" i="4"/>
  <c r="H36" i="4"/>
  <c r="H38" i="4"/>
  <c r="H39" i="4"/>
  <c r="E86" i="4"/>
  <c r="E102" i="4"/>
  <c r="B19" i="1"/>
  <c r="E86" i="1" s="1"/>
  <c r="L37" i="1"/>
  <c r="L43" i="1"/>
  <c r="D28" i="1"/>
  <c r="E28" i="1" s="1"/>
  <c r="H43" i="10" l="1"/>
  <c r="D76" i="10" s="1"/>
  <c r="E16" i="11" s="1"/>
  <c r="L152" i="4"/>
  <c r="F117" i="10"/>
  <c r="G117" i="10" s="1"/>
  <c r="I117" i="10" s="1"/>
  <c r="I118" i="10" s="1"/>
  <c r="F151" i="10" s="1"/>
  <c r="F93" i="10"/>
  <c r="G93" i="10" s="1"/>
  <c r="I93" i="10" s="1"/>
  <c r="I94" i="10" s="1"/>
  <c r="C151" i="10" s="1"/>
  <c r="G16" i="11" s="1"/>
  <c r="F85" i="10"/>
  <c r="F125" i="10"/>
  <c r="G125" i="10" s="1"/>
  <c r="I125" i="10" s="1"/>
  <c r="F134" i="10"/>
  <c r="G134" i="10" s="1"/>
  <c r="I134" i="10" s="1"/>
  <c r="I135" i="10" s="1"/>
  <c r="H151" i="10" s="1"/>
  <c r="G142" i="10"/>
  <c r="I142" i="10" s="1"/>
  <c r="I143" i="10" s="1"/>
  <c r="I151" i="10" s="1"/>
  <c r="L141" i="7"/>
  <c r="F101" i="10"/>
  <c r="G101" i="10" s="1"/>
  <c r="I101" i="10" s="1"/>
  <c r="I102" i="10" s="1"/>
  <c r="D151" i="10" s="1"/>
  <c r="F109" i="10"/>
  <c r="G109" i="10" s="1"/>
  <c r="I109" i="10" s="1"/>
  <c r="I110" i="10" s="1"/>
  <c r="E151" i="10" s="1"/>
  <c r="F126" i="10"/>
  <c r="G126" i="10" s="1"/>
  <c r="I126" i="10" s="1"/>
  <c r="I127" i="10" s="1"/>
  <c r="G151" i="10" s="1"/>
  <c r="H34" i="7"/>
  <c r="D67" i="7" s="1"/>
  <c r="F143" i="4"/>
  <c r="G143" i="4" s="1"/>
  <c r="I143" i="4" s="1"/>
  <c r="I144" i="4" s="1"/>
  <c r="I152" i="4" s="1"/>
  <c r="F86" i="4"/>
  <c r="G86" i="4" s="1"/>
  <c r="I86" i="4" s="1"/>
  <c r="I87" i="4" s="1"/>
  <c r="B152" i="4" s="1"/>
  <c r="F110" i="4"/>
  <c r="G110" i="4" s="1"/>
  <c r="I110" i="4" s="1"/>
  <c r="I111" i="4" s="1"/>
  <c r="E152" i="4" s="1"/>
  <c r="F118" i="4"/>
  <c r="G118" i="4" s="1"/>
  <c r="I118" i="4" s="1"/>
  <c r="I119" i="4" s="1"/>
  <c r="F152" i="4" s="1"/>
  <c r="F127" i="4"/>
  <c r="G127" i="4" s="1"/>
  <c r="I127" i="4" s="1"/>
  <c r="F102" i="4"/>
  <c r="F94" i="4"/>
  <c r="G94" i="4" s="1"/>
  <c r="I94" i="4" s="1"/>
  <c r="I95" i="4" s="1"/>
  <c r="C152" i="4" s="1"/>
  <c r="G16" i="6" s="1"/>
  <c r="F126" i="4"/>
  <c r="G126" i="4" s="1"/>
  <c r="I126" i="4" s="1"/>
  <c r="G135" i="4"/>
  <c r="I135" i="4" s="1"/>
  <c r="I136" i="4" s="1"/>
  <c r="H152" i="4" s="1"/>
  <c r="G85" i="10"/>
  <c r="I85" i="10" s="1"/>
  <c r="I86" i="10" s="1"/>
  <c r="B151" i="10" s="1"/>
  <c r="F16" i="11" s="1"/>
  <c r="F91" i="7"/>
  <c r="G91" i="7" s="1"/>
  <c r="I91" i="7" s="1"/>
  <c r="I92" i="7" s="1"/>
  <c r="D141" i="7" s="1"/>
  <c r="F132" i="7"/>
  <c r="G132" i="7" s="1"/>
  <c r="I132" i="7" s="1"/>
  <c r="I133" i="7" s="1"/>
  <c r="I141" i="7" s="1"/>
  <c r="F124" i="7"/>
  <c r="G124" i="7" s="1"/>
  <c r="I124" i="7" s="1"/>
  <c r="I125" i="7" s="1"/>
  <c r="H141" i="7" s="1"/>
  <c r="F116" i="7"/>
  <c r="G116" i="7" s="1"/>
  <c r="I116" i="7" s="1"/>
  <c r="F115" i="7"/>
  <c r="G115" i="7" s="1"/>
  <c r="I115" i="7" s="1"/>
  <c r="F99" i="7"/>
  <c r="G99" i="7" s="1"/>
  <c r="I99" i="7" s="1"/>
  <c r="I100" i="7" s="1"/>
  <c r="E141" i="7" s="1"/>
  <c r="F83" i="7"/>
  <c r="G83" i="7" s="1"/>
  <c r="I83" i="7" s="1"/>
  <c r="I84" i="7" s="1"/>
  <c r="C141" i="7" s="1"/>
  <c r="G16" i="9" s="1"/>
  <c r="F107" i="7"/>
  <c r="G107" i="7" s="1"/>
  <c r="I107" i="7" s="1"/>
  <c r="I108" i="7" s="1"/>
  <c r="F141" i="7" s="1"/>
  <c r="F76" i="7"/>
  <c r="G76" i="7" s="1"/>
  <c r="I76" i="7" s="1"/>
  <c r="I77" i="7" s="1"/>
  <c r="B141" i="7" s="1"/>
  <c r="F16" i="9" s="1"/>
  <c r="H44" i="4"/>
  <c r="D77" i="4" s="1"/>
  <c r="G102" i="4"/>
  <c r="I102" i="4" s="1"/>
  <c r="I103" i="4" s="1"/>
  <c r="D152" i="4" s="1"/>
  <c r="H76" i="10" l="1"/>
  <c r="B7" i="11" s="1"/>
  <c r="H77" i="4"/>
  <c r="B7" i="6" s="1"/>
  <c r="E16" i="6"/>
  <c r="H67" i="7"/>
  <c r="B7" i="9" s="1"/>
  <c r="E16" i="9"/>
  <c r="J151" i="10"/>
  <c r="C7" i="11" s="1"/>
  <c r="I128" i="4"/>
  <c r="G152" i="4" s="1"/>
  <c r="J152" i="4" s="1"/>
  <c r="C7" i="6" s="1"/>
  <c r="I117" i="7"/>
  <c r="G141" i="7" s="1"/>
  <c r="J141" i="7" s="1"/>
  <c r="C7" i="9" s="1"/>
  <c r="D29" i="1" l="1"/>
  <c r="E29" i="1" s="1"/>
  <c r="D30" i="1"/>
  <c r="D31" i="1"/>
  <c r="D32" i="1"/>
  <c r="D33" i="1"/>
  <c r="D34" i="1"/>
  <c r="E34" i="1" s="1"/>
  <c r="L29" i="1" l="1"/>
  <c r="L30" i="1"/>
  <c r="L31" i="1"/>
  <c r="L32" i="1"/>
  <c r="L33" i="1"/>
  <c r="L34" i="1"/>
  <c r="L35" i="1"/>
  <c r="L36" i="1"/>
  <c r="L38" i="1"/>
  <c r="L39" i="1"/>
  <c r="H28" i="1"/>
  <c r="H29" i="1" l="1"/>
  <c r="H34" i="1"/>
  <c r="L134" i="1" l="1"/>
  <c r="H56" i="11" s="1"/>
  <c r="J56" i="11" s="1"/>
  <c r="D68" i="1" l="1"/>
  <c r="E68" i="1" s="1"/>
  <c r="D60" i="1"/>
  <c r="E60" i="1" s="1"/>
  <c r="H69" i="1"/>
  <c r="G77" i="1" s="1"/>
  <c r="E134" i="1" l="1"/>
  <c r="E142" i="1"/>
  <c r="L28" i="1" l="1"/>
  <c r="L44" i="1" l="1"/>
  <c r="L127" i="1"/>
  <c r="H51" i="11" l="1"/>
  <c r="H52" i="11"/>
  <c r="L151" i="1"/>
  <c r="H50" i="11" l="1"/>
  <c r="J50" i="11" s="1"/>
  <c r="H28" i="2"/>
  <c r="E125" i="1"/>
  <c r="H53" i="1" l="1"/>
  <c r="E77" i="1" s="1"/>
  <c r="D36" i="1" l="1"/>
  <c r="E36" i="1" s="1"/>
  <c r="H36" i="1" s="1"/>
  <c r="D37" i="1"/>
  <c r="E37" i="1" s="1"/>
  <c r="H37" i="1" s="1"/>
  <c r="D38" i="1"/>
  <c r="E38" i="1" s="1"/>
  <c r="H38" i="1" s="1"/>
  <c r="D39" i="1"/>
  <c r="E39" i="1" s="1"/>
  <c r="H39" i="1" s="1"/>
  <c r="D43" i="1"/>
  <c r="E43" i="1" s="1"/>
  <c r="H43" i="1" s="1"/>
  <c r="D35" i="1"/>
  <c r="I16" i="2"/>
  <c r="H16" i="2" l="1"/>
  <c r="J16" i="2" s="1"/>
  <c r="E126" i="1" l="1"/>
  <c r="E117" i="1"/>
  <c r="E109" i="1"/>
  <c r="E101" i="1"/>
  <c r="E93" i="1"/>
  <c r="H61" i="1"/>
  <c r="F77" i="1" s="1"/>
  <c r="D52" i="1"/>
  <c r="E52" i="1" s="1"/>
  <c r="E35" i="1" l="1"/>
  <c r="H35" i="1" s="1"/>
  <c r="E33" i="1"/>
  <c r="H33" i="1" s="1"/>
  <c r="E32" i="1"/>
  <c r="H32" i="1" s="1"/>
  <c r="E31" i="1"/>
  <c r="H31" i="1" s="1"/>
  <c r="E30" i="1"/>
  <c r="H30" i="1" s="1"/>
  <c r="H44" i="1" l="1"/>
  <c r="E45" i="1"/>
  <c r="B20" i="1" s="1"/>
  <c r="F142" i="1" l="1"/>
  <c r="G142" i="1" s="1"/>
  <c r="I142" i="1" s="1"/>
  <c r="I143" i="1" s="1"/>
  <c r="I151" i="1" s="1"/>
  <c r="F134" i="1"/>
  <c r="G134" i="1" s="1"/>
  <c r="I134" i="1" s="1"/>
  <c r="I135" i="1" s="1"/>
  <c r="D77" i="1"/>
  <c r="H77" i="1" s="1"/>
  <c r="F93" i="1"/>
  <c r="G93" i="1" s="1"/>
  <c r="I93" i="1" s="1"/>
  <c r="I94" i="1" s="1"/>
  <c r="F117" i="1"/>
  <c r="G117" i="1" s="1"/>
  <c r="I117" i="1" s="1"/>
  <c r="I118" i="1" s="1"/>
  <c r="F151" i="1" s="1"/>
  <c r="F101" i="1"/>
  <c r="G101" i="1" s="1"/>
  <c r="I101" i="1" s="1"/>
  <c r="I102" i="1" s="1"/>
  <c r="D151" i="1" s="1"/>
  <c r="F109" i="1"/>
  <c r="G109" i="1" s="1"/>
  <c r="I109" i="1" s="1"/>
  <c r="I110" i="1" s="1"/>
  <c r="E151" i="1" s="1"/>
  <c r="F125" i="1"/>
  <c r="G125" i="1" s="1"/>
  <c r="F86" i="1"/>
  <c r="G86" i="1" s="1"/>
  <c r="I86" i="1" s="1"/>
  <c r="F126" i="1"/>
  <c r="G126" i="1" s="1"/>
  <c r="H151" i="1" l="1"/>
  <c r="B7" i="2"/>
  <c r="E16" i="2"/>
  <c r="I87" i="1"/>
  <c r="B151" i="1" s="1"/>
  <c r="F16" i="6" s="1"/>
  <c r="I126" i="1"/>
  <c r="C151" i="1"/>
  <c r="I125" i="1"/>
  <c r="G16" i="2" l="1"/>
  <c r="K16" i="9"/>
  <c r="L16" i="9" s="1"/>
  <c r="F16" i="2"/>
  <c r="I127" i="1"/>
  <c r="G151" i="1" s="1"/>
  <c r="J151" i="1" s="1"/>
  <c r="K16" i="2" l="1"/>
  <c r="L16" i="2" s="1"/>
  <c r="K16" i="6"/>
  <c r="L16" i="6" s="1"/>
  <c r="K16" i="11"/>
  <c r="L16" i="11" s="1"/>
  <c r="D7" i="11"/>
  <c r="D16" i="11" s="1"/>
  <c r="D7" i="9"/>
  <c r="D16" i="9" s="1"/>
  <c r="D7" i="6"/>
  <c r="D16" i="6" s="1"/>
  <c r="C7" i="2"/>
  <c r="D7" i="2" s="1"/>
  <c r="D16" i="2" s="1"/>
  <c r="F28" i="9" l="1"/>
  <c r="M16" i="9"/>
  <c r="I28" i="9" s="1"/>
  <c r="F28" i="6"/>
  <c r="M16" i="6"/>
  <c r="I28" i="6" s="1"/>
  <c r="F28" i="11"/>
  <c r="M16" i="11"/>
  <c r="I28" i="11" s="1"/>
  <c r="F28" i="2"/>
  <c r="M16" i="2"/>
  <c r="I28" i="2" s="1"/>
  <c r="J28" i="2" l="1"/>
  <c r="J28" i="11"/>
  <c r="J31" i="11" s="1"/>
  <c r="J28" i="6"/>
  <c r="J28" i="9"/>
  <c r="J31" i="9" s="1"/>
  <c r="J31" i="6" l="1"/>
  <c r="H35" i="11" s="1"/>
  <c r="J31" i="2"/>
  <c r="H34" i="11" s="1"/>
  <c r="H37" i="11"/>
  <c r="H36" i="11"/>
  <c r="H46" i="11" l="1"/>
  <c r="M45" i="11" s="1"/>
  <c r="O43" i="11" l="1"/>
</calcChain>
</file>

<file path=xl/sharedStrings.xml><?xml version="1.0" encoding="utf-8"?>
<sst xmlns="http://schemas.openxmlformats.org/spreadsheetml/2006/main" count="1147" uniqueCount="205">
  <si>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</si>
  <si>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</si>
  <si>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</si>
  <si>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</si>
  <si>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</si>
  <si>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</si>
  <si>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</si>
  <si>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</si>
  <si>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</si>
  <si>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</si>
  <si>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</si>
  <si>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</si>
  <si>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</si>
  <si>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</si>
  <si>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</si>
  <si>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</si>
  <si>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</si>
  <si>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</si>
  <si>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</si>
  <si>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</si>
  <si>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</si>
  <si>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</si>
  <si>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</si>
  <si>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</si>
  <si>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</si>
  <si>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</si>
  <si>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</si>
  <si>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</si>
  <si>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</si>
  <si>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</si>
  <si>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</si>
  <si>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</si>
  <si>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</si>
  <si>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</si>
  <si>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</si>
  <si>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</si>
  <si>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</si>
  <si>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</si>
  <si>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</si>
  <si>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</si>
  <si>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</si>
  <si>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</si>
  <si>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</si>
  <si>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</si>
  <si>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</si>
  <si>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</si>
  <si>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</si>
  <si>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</si>
  <si>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</si>
  <si>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</si>
  <si>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</si>
  <si>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</si>
  <si>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</si>
  <si>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</si>
  <si>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</si>
  <si>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</si>
  <si>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</si>
  <si>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</si>
  <si>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</si>
  <si>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</si>
  <si>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</si>
  <si>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</si>
  <si>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</si>
  <si>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</si>
  <si>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</si>
  <si>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</si>
  <si>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</si>
  <si>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</si>
  <si>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</si>
  <si>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</si>
  <si>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</si>
  <si>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</si>
  <si>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</si>
  <si>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</si>
  <si>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</si>
  <si>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</si>
  <si>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</si>
  <si>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</si>
  <si>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</si>
  <si>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</si>
  <si>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</si>
  <si>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</si>
  <si>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</si>
  <si>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</si>
  <si>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</si>
  <si>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</si>
  <si>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</si>
  <si>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</si>
  <si>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</si>
  <si>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</si>
  <si>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</si>
  <si>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</si>
  <si>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</si>
  <si>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</si>
  <si>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</si>
  <si>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</si>
  <si>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</si>
  <si>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</si>
  <si>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</si>
  <si>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</si>
  <si>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Администратор</t>
  </si>
  <si>
    <t>-</t>
  </si>
  <si>
    <t>Фонд оплаты труда</t>
  </si>
  <si>
    <t>Наименование ресурса
(штатной единицы)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</si>
  <si>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</si>
  <si>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</si>
  <si>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</si>
  <si>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</si>
  <si>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Основной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</si>
  <si>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</si>
  <si>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</si>
  <si>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</si>
  <si>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</si>
  <si>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</si>
  <si>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</si>
  <si>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</si>
  <si>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</si>
  <si>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</si>
  <si>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Государственное бюджетное учреждение культуры «Пензенская областная картинная галерея им. К.А. Савицкого»</t>
  </si>
  <si>
    <t>Публичный показ музейных предметов, музейных коллекций</t>
  </si>
  <si>
    <t>Ученый секретарь</t>
  </si>
  <si>
    <t>Главный хранитель фондов</t>
  </si>
  <si>
    <t>Хранитель музейных предметов</t>
  </si>
  <si>
    <t>Специалист по учету музейных предметов II категории</t>
  </si>
  <si>
    <t>Заведующий отделом</t>
  </si>
  <si>
    <t>Методист</t>
  </si>
  <si>
    <t>Ведущий специалист</t>
  </si>
  <si>
    <t>Специалист</t>
  </si>
  <si>
    <t xml:space="preserve">Художник </t>
  </si>
  <si>
    <t>Заведующий филиалом</t>
  </si>
  <si>
    <t>Административно -управленческий персонал</t>
  </si>
  <si>
    <t>Вспомогательный персонал</t>
  </si>
  <si>
    <t xml:space="preserve">Услуги охраны </t>
  </si>
  <si>
    <t>усл.ед.</t>
  </si>
  <si>
    <t>число посетителей за отчетный год;</t>
  </si>
  <si>
    <t>002И</t>
  </si>
  <si>
    <t>Ведущий специалист по связям с общественностью</t>
  </si>
  <si>
    <t>Заведующий сектором</t>
  </si>
  <si>
    <t>общее полезное время использования имущественного комплекса (248 рабочих дней в году (5 дневная неделя, 2 выходной в неделю) 8 часовой рабочий день;</t>
  </si>
  <si>
    <t>Организация и проведение мероприятий</t>
  </si>
  <si>
    <t>количество мероприятий за отчетный год;</t>
  </si>
  <si>
    <t>количество предметов основного фонда;</t>
  </si>
  <si>
    <t>Создание экспозиций (выставок) музеев, организация выездных выставок</t>
  </si>
  <si>
    <t>(наименование государственной работы)</t>
  </si>
  <si>
    <t>Формирование, учет, изучение, обеспечение физического сохранения и 
безопасности музейных предметов, музейных коллекций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</si>
  <si>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</si>
  <si>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среднее время посещения учреждения культуры (время использования имущественного комплекса на выполнение работы), определяемое как сумма норм времени по всем специалистам, непосредственно участвующим в выполнение работы.</t>
  </si>
  <si>
    <t>1. Расчет нормативных затрат, непосредственно связанные с выполнение работы, определяется:</t>
  </si>
  <si>
    <t>1. Затраты на оплату труда с начислениями на выплаты по оплате труда работников, непосредственно связанных с выполнение работы</t>
  </si>
  <si>
    <t>1. Оплата труда работников, непосредственно связанных с выполнение работы</t>
  </si>
  <si>
    <t>Нормативное количество одновременно выполняемых работ</t>
  </si>
  <si>
    <t>Норма трудозатрат на оказание единицы на боты (человеко-часов)</t>
  </si>
  <si>
    <t>Фактическое количество человеко-часов персонала, задействованного в процессе выполнения работы в год</t>
  </si>
  <si>
    <t>Среднее время посещения учреждения, определяется как сумма норм времени по всем специалистам, непосредственно участвующим в выполнении работы</t>
  </si>
  <si>
    <t>2. Затраты на приобретение потребляемых (используемых) в процессе выполнении работы материальных запасов и особо ценного движимого имущества (в том числе затраты на арендные платежи)</t>
  </si>
  <si>
    <t>Нормативное количество одновременно выполненяемых  работ</t>
  </si>
  <si>
    <t>2. Материальные запасы/основные средства, потребляемые в процессе выполнения работы</t>
  </si>
  <si>
    <t>3. Иные затраты, непосредственно связанные с выполнением работы</t>
  </si>
  <si>
    <t>Расчет производится на основе суммарного количества используемых мат.запасов/основных средств и количества мероприятий</t>
  </si>
  <si>
    <t>Расчет производится на основе суммарного количества используемых мат.запасов/основных средств и количества предметов основного фонда</t>
  </si>
  <si>
    <t>3. Иные ресурсы, непосредственно связанные с выполнением работы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</si>
  <si>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выполнения работы</t>
  </si>
  <si>
    <t>5. Базовый норматив затрат, непосредственно связанных с выполнением работы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</si>
  <si>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работы</t>
    </r>
  </si>
  <si>
    <t>2.4. Затраты на приобретение услуг связи для государственной работы</t>
  </si>
  <si>
    <t>2.5. Затраты на приобретение транспортных услуг для государственной  работы</t>
  </si>
  <si>
    <t>2.6. Работники, которые не принимают непосредственного участия в выполнении работы</t>
  </si>
  <si>
    <t>Итого по работникам, которые не принимают непосредственного участия в выполнении работы:</t>
  </si>
  <si>
    <t>Расчет стоимости государственного задания</t>
  </si>
  <si>
    <t>Зарплата Всего</t>
  </si>
  <si>
    <t>Административный и вспомогательный персонал</t>
  </si>
  <si>
    <t xml:space="preserve">Расчет производится на основе суммарного количества используемых мат.запасов/основных средств и количество экспозиций </t>
  </si>
  <si>
    <t>4. Итого: Базовый норматив затрат на выполнение работы</t>
  </si>
  <si>
    <t>Затраты, непосредственно связанные с выполнением работы, руб.</t>
  </si>
  <si>
    <t>Нормативные затраты на на выполнение работы, руб.</t>
  </si>
  <si>
    <t>Наименование работы</t>
  </si>
  <si>
    <t>Условие, отражающее специфику работы (содержание работы)</t>
  </si>
  <si>
    <t>Наименование субъекта РФ, на территории которого выполняется работа</t>
  </si>
  <si>
    <t>Базовый норматив затрат на выполнение работы, руб.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</si>
  <si>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</si>
  <si>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Нормативные затраты на выполнение работы, руб.</t>
  </si>
  <si>
    <t>Раздел 3. Расчет нормативных затрат на выполнение работы</t>
  </si>
  <si>
    <t>4. Основные средства и нематериальные активы, амортизируемые в процессе выполнения работы,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</si>
  <si>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 Расчет нормативных затрат, на общехозяйственные нужды для государственной работы
(за исключением затрат, которые учитываются в составе нормативных затрат на содержание имущества учреждения), определяется:</t>
  </si>
  <si>
    <t>Норма ресурса на единицу работы</t>
  </si>
  <si>
    <t xml:space="preserve">Формирование, учет, изучение, обеспечение физического сохранения и безопасности музейных предметов, музейных коллекций
</t>
  </si>
  <si>
    <r>
      <t>« ____ »       ________________________   20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года</t>
    </r>
  </si>
  <si>
    <t>В стационарных условиях, Вне стационара, Удалено через сеть Интернет</t>
  </si>
  <si>
    <t>На территории Российской Федерации</t>
  </si>
  <si>
    <t>В стационарных условиях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</si>
  <si>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</si>
  <si>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В стационарных условиях, Вне стационара</t>
  </si>
  <si>
    <t>количество экспозиций;</t>
  </si>
  <si>
    <t>Министр
культуры и туризма
Пензенской области</t>
  </si>
  <si>
    <t>общее полезное время использования имущественного комплекса (247 рабочих дней в году (5 дневная неделя, 2 выходых в неделю) 8 часовой рабочий день;</t>
  </si>
  <si>
    <t>Научный сотрудник</t>
  </si>
  <si>
    <t>общее полезное время использования имущественного комплекса (247 рабочих дней в году (5 дневная неделя, 2 выходной в неделю) 8 часовой рабочий день;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</si>
  <si>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</si>
  <si>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С.В. Бычков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</si>
  <si>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</si>
  <si>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1973 </t>
    </r>
    <r>
      <rPr>
        <sz val="12"/>
        <color theme="1"/>
        <rFont val="Times New Roman"/>
        <family val="1"/>
        <charset val="204"/>
      </rPr>
      <t>Рабочие часы в году</t>
    </r>
  </si>
  <si>
    <t>Художник-реставратор I категории</t>
  </si>
  <si>
    <t>Режиссер массовых представлений</t>
  </si>
  <si>
    <t>Гкал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</si>
  <si>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 xml:space="preserve">2022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</si>
</sst>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3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3" xfId="0" applyNumberFormat="1" applyFont="1" applyFill="1" applyBorder="1" applyAlignment="1">
      <alignment horizontal="center"/>
    </xf>
    <xf numFmtId="4" fontId="2" fillId="0" borderId="54" xfId="0" applyNumberFormat="1" applyFont="1" applyBorder="1" applyAlignment="1">
      <alignment vertical="top" wrapText="1"/>
    </xf>
    <xf numFmtId="4" fontId="2" fillId="0" borderId="39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5" borderId="7" xfId="0" applyFont="1" applyFill="1" applyBorder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3" fontId="1" fillId="2" borderId="5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9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2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20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20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3" Type="http://schemas.openxmlformats.org/officeDocument/2006/relationships/image" Target="../media/image12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20.emf"/><Relationship Id="rId9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105</xdr:row>
      <xdr:rowOff>876300</xdr:rowOff>
    </xdr:from>
    <xdr:to>
      <xdr:col>7</xdr:col>
      <xdr:colOff>904875</xdr:colOff>
      <xdr:row>105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52</xdr:row>
          <xdr:rowOff>57150</xdr:rowOff>
        </xdr:from>
        <xdr:to>
          <xdr:col>6</xdr:col>
          <xdr:colOff>590550</xdr:colOff>
          <xdr:row>52</xdr:row>
          <xdr:rowOff>295275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60</xdr:row>
          <xdr:rowOff>85725</xdr:rowOff>
        </xdr:from>
        <xdr:to>
          <xdr:col>6</xdr:col>
          <xdr:colOff>590550</xdr:colOff>
          <xdr:row>60</xdr:row>
          <xdr:rowOff>323850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72</xdr:row>
          <xdr:rowOff>9525</xdr:rowOff>
        </xdr:from>
        <xdr:to>
          <xdr:col>5</xdr:col>
          <xdr:colOff>1028700</xdr:colOff>
          <xdr:row>73</xdr:row>
          <xdr:rowOff>95250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43</xdr:row>
          <xdr:rowOff>95250</xdr:rowOff>
        </xdr:from>
        <xdr:to>
          <xdr:col>6</xdr:col>
          <xdr:colOff>657225</xdr:colOff>
          <xdr:row>43</xdr:row>
          <xdr:rowOff>333375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86</xdr:row>
          <xdr:rowOff>85725</xdr:rowOff>
        </xdr:from>
        <xdr:to>
          <xdr:col>7</xdr:col>
          <xdr:colOff>771525</xdr:colOff>
          <xdr:row>86</xdr:row>
          <xdr:rowOff>323850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109</xdr:row>
          <xdr:rowOff>85725</xdr:rowOff>
        </xdr:from>
        <xdr:to>
          <xdr:col>7</xdr:col>
          <xdr:colOff>762000</xdr:colOff>
          <xdr:row>109</xdr:row>
          <xdr:rowOff>323850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117</xdr:row>
          <xdr:rowOff>85725</xdr:rowOff>
        </xdr:from>
        <xdr:to>
          <xdr:col>7</xdr:col>
          <xdr:colOff>819150</xdr:colOff>
          <xdr:row>117</xdr:row>
          <xdr:rowOff>323850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126</xdr:row>
          <xdr:rowOff>76200</xdr:rowOff>
        </xdr:from>
        <xdr:to>
          <xdr:col>7</xdr:col>
          <xdr:colOff>742950</xdr:colOff>
          <xdr:row>126</xdr:row>
          <xdr:rowOff>314325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134</xdr:row>
          <xdr:rowOff>76200</xdr:rowOff>
        </xdr:from>
        <xdr:to>
          <xdr:col>7</xdr:col>
          <xdr:colOff>790575</xdr:colOff>
          <xdr:row>134</xdr:row>
          <xdr:rowOff>314325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75</xdr:row>
          <xdr:rowOff>104775</xdr:rowOff>
        </xdr:from>
        <xdr:to>
          <xdr:col>3</xdr:col>
          <xdr:colOff>771525</xdr:colOff>
          <xdr:row>75</xdr:row>
          <xdr:rowOff>342900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75</xdr:row>
          <xdr:rowOff>123825</xdr:rowOff>
        </xdr:from>
        <xdr:to>
          <xdr:col>4</xdr:col>
          <xdr:colOff>762000</xdr:colOff>
          <xdr:row>75</xdr:row>
          <xdr:rowOff>361950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75</xdr:row>
          <xdr:rowOff>123825</xdr:rowOff>
        </xdr:from>
        <xdr:to>
          <xdr:col>5</xdr:col>
          <xdr:colOff>762000</xdr:colOff>
          <xdr:row>75</xdr:row>
          <xdr:rowOff>361950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75</xdr:row>
          <xdr:rowOff>57150</xdr:rowOff>
        </xdr:from>
        <xdr:to>
          <xdr:col>7</xdr:col>
          <xdr:colOff>800100</xdr:colOff>
          <xdr:row>75</xdr:row>
          <xdr:rowOff>304800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149</xdr:row>
          <xdr:rowOff>76200</xdr:rowOff>
        </xdr:from>
        <xdr:to>
          <xdr:col>1</xdr:col>
          <xdr:colOff>1257300</xdr:colOff>
          <xdr:row>149</xdr:row>
          <xdr:rowOff>314325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149</xdr:row>
          <xdr:rowOff>85725</xdr:rowOff>
        </xdr:from>
        <xdr:to>
          <xdr:col>2</xdr:col>
          <xdr:colOff>1276350</xdr:colOff>
          <xdr:row>149</xdr:row>
          <xdr:rowOff>323850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149</xdr:row>
          <xdr:rowOff>104775</xdr:rowOff>
        </xdr:from>
        <xdr:to>
          <xdr:col>3</xdr:col>
          <xdr:colOff>876300</xdr:colOff>
          <xdr:row>150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149</xdr:row>
          <xdr:rowOff>123825</xdr:rowOff>
        </xdr:from>
        <xdr:to>
          <xdr:col>4</xdr:col>
          <xdr:colOff>733425</xdr:colOff>
          <xdr:row>150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149</xdr:row>
          <xdr:rowOff>123825</xdr:rowOff>
        </xdr:from>
        <xdr:to>
          <xdr:col>5</xdr:col>
          <xdr:colOff>723900</xdr:colOff>
          <xdr:row>150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149</xdr:row>
          <xdr:rowOff>104775</xdr:rowOff>
        </xdr:from>
        <xdr:to>
          <xdr:col>6</xdr:col>
          <xdr:colOff>666750</xdr:colOff>
          <xdr:row>150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149</xdr:row>
          <xdr:rowOff>123825</xdr:rowOff>
        </xdr:from>
        <xdr:to>
          <xdr:col>7</xdr:col>
          <xdr:colOff>838200</xdr:colOff>
          <xdr:row>150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153</xdr:row>
          <xdr:rowOff>0</xdr:rowOff>
        </xdr:from>
        <xdr:to>
          <xdr:col>4</xdr:col>
          <xdr:colOff>752475</xdr:colOff>
          <xdr:row>153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101</xdr:row>
          <xdr:rowOff>85725</xdr:rowOff>
        </xdr:from>
        <xdr:to>
          <xdr:col>7</xdr:col>
          <xdr:colOff>895350</xdr:colOff>
          <xdr:row>101</xdr:row>
          <xdr:rowOff>314325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68</xdr:row>
          <xdr:rowOff>76200</xdr:rowOff>
        </xdr:from>
        <xdr:to>
          <xdr:col>6</xdr:col>
          <xdr:colOff>771525</xdr:colOff>
          <xdr:row>68</xdr:row>
          <xdr:rowOff>342900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75</xdr:row>
          <xdr:rowOff>95250</xdr:rowOff>
        </xdr:from>
        <xdr:to>
          <xdr:col>6</xdr:col>
          <xdr:colOff>790575</xdr:colOff>
          <xdr:row>75</xdr:row>
          <xdr:rowOff>361950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142</xdr:row>
          <xdr:rowOff>76200</xdr:rowOff>
        </xdr:from>
        <xdr:to>
          <xdr:col>7</xdr:col>
          <xdr:colOff>866775</xdr:colOff>
          <xdr:row>142</xdr:row>
          <xdr:rowOff>333375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149</xdr:row>
          <xdr:rowOff>57150</xdr:rowOff>
        </xdr:from>
        <xdr:to>
          <xdr:col>8</xdr:col>
          <xdr:colOff>1314450</xdr:colOff>
          <xdr:row>149</xdr:row>
          <xdr:rowOff>314325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146</xdr:row>
          <xdr:rowOff>28575</xdr:rowOff>
        </xdr:from>
        <xdr:to>
          <xdr:col>6</xdr:col>
          <xdr:colOff>228600</xdr:colOff>
          <xdr:row>147</xdr:row>
          <xdr:rowOff>76200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149</xdr:row>
          <xdr:rowOff>47625</xdr:rowOff>
        </xdr:from>
        <xdr:to>
          <xdr:col>9</xdr:col>
          <xdr:colOff>819150</xdr:colOff>
          <xdr:row>149</xdr:row>
          <xdr:rowOff>276225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733425</xdr:rowOff>
        </xdr:from>
        <xdr:to>
          <xdr:col>4</xdr:col>
          <xdr:colOff>485775</xdr:colOff>
          <xdr:row>13</xdr:row>
          <xdr:rowOff>971550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171450</xdr:colOff>
          <xdr:row>13</xdr:row>
          <xdr:rowOff>733425</xdr:rowOff>
        </xdr:from>
        <xdr:to>
          <xdr:col>5</xdr:col>
          <xdr:colOff>485775</xdr:colOff>
          <xdr:row>13</xdr:row>
          <xdr:rowOff>971550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733425</xdr:rowOff>
        </xdr:from>
        <xdr:to>
          <xdr:col>6</xdr:col>
          <xdr:colOff>600075</xdr:colOff>
          <xdr:row>13</xdr:row>
          <xdr:rowOff>971550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733425</xdr:rowOff>
        </xdr:from>
        <xdr:to>
          <xdr:col>3</xdr:col>
          <xdr:colOff>438150</xdr:colOff>
          <xdr:row>13</xdr:row>
          <xdr:rowOff>962025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76200</xdr:rowOff>
        </xdr:from>
        <xdr:to>
          <xdr:col>2</xdr:col>
          <xdr:colOff>781050</xdr:colOff>
          <xdr:row>5</xdr:row>
          <xdr:rowOff>314325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66675</xdr:rowOff>
        </xdr:from>
        <xdr:to>
          <xdr:col>1</xdr:col>
          <xdr:colOff>1352550</xdr:colOff>
          <xdr:row>5</xdr:row>
          <xdr:rowOff>314325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9525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76200</xdr:rowOff>
        </xdr:from>
        <xdr:to>
          <xdr:col>4</xdr:col>
          <xdr:colOff>133350</xdr:colOff>
          <xdr:row>5</xdr:row>
          <xdr:rowOff>304800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94</xdr:row>
      <xdr:rowOff>87842</xdr:rowOff>
    </xdr:from>
    <xdr:to>
      <xdr:col>7</xdr:col>
      <xdr:colOff>806450</xdr:colOff>
      <xdr:row>94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106</xdr:row>
      <xdr:rowOff>876300</xdr:rowOff>
    </xdr:from>
    <xdr:to>
      <xdr:col>7</xdr:col>
      <xdr:colOff>904875</xdr:colOff>
      <xdr:row>106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52</xdr:row>
          <xdr:rowOff>57150</xdr:rowOff>
        </xdr:from>
        <xdr:to>
          <xdr:col>6</xdr:col>
          <xdr:colOff>590550</xdr:colOff>
          <xdr:row>52</xdr:row>
          <xdr:rowOff>295275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60</xdr:row>
          <xdr:rowOff>85725</xdr:rowOff>
        </xdr:from>
        <xdr:to>
          <xdr:col>6</xdr:col>
          <xdr:colOff>590550</xdr:colOff>
          <xdr:row>60</xdr:row>
          <xdr:rowOff>323850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72</xdr:row>
          <xdr:rowOff>9525</xdr:rowOff>
        </xdr:from>
        <xdr:to>
          <xdr:col>5</xdr:col>
          <xdr:colOff>1028700</xdr:colOff>
          <xdr:row>73</xdr:row>
          <xdr:rowOff>95250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43</xdr:row>
          <xdr:rowOff>95250</xdr:rowOff>
        </xdr:from>
        <xdr:to>
          <xdr:col>6</xdr:col>
          <xdr:colOff>657225</xdr:colOff>
          <xdr:row>43</xdr:row>
          <xdr:rowOff>333375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86</xdr:row>
          <xdr:rowOff>85725</xdr:rowOff>
        </xdr:from>
        <xdr:to>
          <xdr:col>7</xdr:col>
          <xdr:colOff>771525</xdr:colOff>
          <xdr:row>86</xdr:row>
          <xdr:rowOff>323850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110</xdr:row>
          <xdr:rowOff>85725</xdr:rowOff>
        </xdr:from>
        <xdr:to>
          <xdr:col>7</xdr:col>
          <xdr:colOff>762000</xdr:colOff>
          <xdr:row>110</xdr:row>
          <xdr:rowOff>323850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118</xdr:row>
          <xdr:rowOff>85725</xdr:rowOff>
        </xdr:from>
        <xdr:to>
          <xdr:col>7</xdr:col>
          <xdr:colOff>819150</xdr:colOff>
          <xdr:row>118</xdr:row>
          <xdr:rowOff>323850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127</xdr:row>
          <xdr:rowOff>76200</xdr:rowOff>
        </xdr:from>
        <xdr:to>
          <xdr:col>7</xdr:col>
          <xdr:colOff>742950</xdr:colOff>
          <xdr:row>127</xdr:row>
          <xdr:rowOff>314325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135</xdr:row>
          <xdr:rowOff>76200</xdr:rowOff>
        </xdr:from>
        <xdr:to>
          <xdr:col>7</xdr:col>
          <xdr:colOff>790575</xdr:colOff>
          <xdr:row>135</xdr:row>
          <xdr:rowOff>314325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75</xdr:row>
          <xdr:rowOff>104775</xdr:rowOff>
        </xdr:from>
        <xdr:to>
          <xdr:col>3</xdr:col>
          <xdr:colOff>771525</xdr:colOff>
          <xdr:row>75</xdr:row>
          <xdr:rowOff>342900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75</xdr:row>
          <xdr:rowOff>123825</xdr:rowOff>
        </xdr:from>
        <xdr:to>
          <xdr:col>4</xdr:col>
          <xdr:colOff>762000</xdr:colOff>
          <xdr:row>75</xdr:row>
          <xdr:rowOff>361950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75</xdr:row>
          <xdr:rowOff>123825</xdr:rowOff>
        </xdr:from>
        <xdr:to>
          <xdr:col>5</xdr:col>
          <xdr:colOff>762000</xdr:colOff>
          <xdr:row>75</xdr:row>
          <xdr:rowOff>361950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75</xdr:row>
          <xdr:rowOff>57150</xdr:rowOff>
        </xdr:from>
        <xdr:to>
          <xdr:col>7</xdr:col>
          <xdr:colOff>800100</xdr:colOff>
          <xdr:row>75</xdr:row>
          <xdr:rowOff>304800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150</xdr:row>
          <xdr:rowOff>76200</xdr:rowOff>
        </xdr:from>
        <xdr:to>
          <xdr:col>1</xdr:col>
          <xdr:colOff>1257300</xdr:colOff>
          <xdr:row>150</xdr:row>
          <xdr:rowOff>314325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150</xdr:row>
          <xdr:rowOff>85725</xdr:rowOff>
        </xdr:from>
        <xdr:to>
          <xdr:col>2</xdr:col>
          <xdr:colOff>1276350</xdr:colOff>
          <xdr:row>150</xdr:row>
          <xdr:rowOff>323850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150</xdr:row>
          <xdr:rowOff>104775</xdr:rowOff>
        </xdr:from>
        <xdr:to>
          <xdr:col>3</xdr:col>
          <xdr:colOff>876300</xdr:colOff>
          <xdr:row>151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150</xdr:row>
          <xdr:rowOff>123825</xdr:rowOff>
        </xdr:from>
        <xdr:to>
          <xdr:col>4</xdr:col>
          <xdr:colOff>733425</xdr:colOff>
          <xdr:row>151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150</xdr:row>
          <xdr:rowOff>123825</xdr:rowOff>
        </xdr:from>
        <xdr:to>
          <xdr:col>5</xdr:col>
          <xdr:colOff>723900</xdr:colOff>
          <xdr:row>151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150</xdr:row>
          <xdr:rowOff>104775</xdr:rowOff>
        </xdr:from>
        <xdr:to>
          <xdr:col>6</xdr:col>
          <xdr:colOff>666750</xdr:colOff>
          <xdr:row>151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150</xdr:row>
          <xdr:rowOff>123825</xdr:rowOff>
        </xdr:from>
        <xdr:to>
          <xdr:col>7</xdr:col>
          <xdr:colOff>838200</xdr:colOff>
          <xdr:row>151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154</xdr:row>
          <xdr:rowOff>0</xdr:rowOff>
        </xdr:from>
        <xdr:to>
          <xdr:col>4</xdr:col>
          <xdr:colOff>752475</xdr:colOff>
          <xdr:row>154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102</xdr:row>
          <xdr:rowOff>85725</xdr:rowOff>
        </xdr:from>
        <xdr:to>
          <xdr:col>7</xdr:col>
          <xdr:colOff>895350</xdr:colOff>
          <xdr:row>102</xdr:row>
          <xdr:rowOff>314325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68</xdr:row>
          <xdr:rowOff>76200</xdr:rowOff>
        </xdr:from>
        <xdr:to>
          <xdr:col>6</xdr:col>
          <xdr:colOff>771525</xdr:colOff>
          <xdr:row>68</xdr:row>
          <xdr:rowOff>342900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75</xdr:row>
          <xdr:rowOff>95250</xdr:rowOff>
        </xdr:from>
        <xdr:to>
          <xdr:col>6</xdr:col>
          <xdr:colOff>790575</xdr:colOff>
          <xdr:row>75</xdr:row>
          <xdr:rowOff>361950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143</xdr:row>
          <xdr:rowOff>76200</xdr:rowOff>
        </xdr:from>
        <xdr:to>
          <xdr:col>7</xdr:col>
          <xdr:colOff>866775</xdr:colOff>
          <xdr:row>143</xdr:row>
          <xdr:rowOff>333375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150</xdr:row>
          <xdr:rowOff>57150</xdr:rowOff>
        </xdr:from>
        <xdr:to>
          <xdr:col>8</xdr:col>
          <xdr:colOff>1314450</xdr:colOff>
          <xdr:row>150</xdr:row>
          <xdr:rowOff>314325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147</xdr:row>
          <xdr:rowOff>28575</xdr:rowOff>
        </xdr:from>
        <xdr:to>
          <xdr:col>6</xdr:col>
          <xdr:colOff>228600</xdr:colOff>
          <xdr:row>148</xdr:row>
          <xdr:rowOff>76200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150</xdr:row>
          <xdr:rowOff>47625</xdr:rowOff>
        </xdr:from>
        <xdr:to>
          <xdr:col>9</xdr:col>
          <xdr:colOff>819150</xdr:colOff>
          <xdr:row>150</xdr:row>
          <xdr:rowOff>276225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83</xdr:row>
      <xdr:rowOff>87842</xdr:rowOff>
    </xdr:from>
    <xdr:to>
      <xdr:col>7</xdr:col>
      <xdr:colOff>806450</xdr:colOff>
      <xdr:row>83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95</xdr:row>
      <xdr:rowOff>876300</xdr:rowOff>
    </xdr:from>
    <xdr:to>
      <xdr:col>7</xdr:col>
      <xdr:colOff>904875</xdr:colOff>
      <xdr:row>95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42</xdr:row>
          <xdr:rowOff>57150</xdr:rowOff>
        </xdr:from>
        <xdr:to>
          <xdr:col>6</xdr:col>
          <xdr:colOff>590550</xdr:colOff>
          <xdr:row>42</xdr:row>
          <xdr:rowOff>295275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50</xdr:row>
          <xdr:rowOff>85725</xdr:rowOff>
        </xdr:from>
        <xdr:to>
          <xdr:col>6</xdr:col>
          <xdr:colOff>590550</xdr:colOff>
          <xdr:row>50</xdr:row>
          <xdr:rowOff>323850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62</xdr:row>
          <xdr:rowOff>9525</xdr:rowOff>
        </xdr:from>
        <xdr:to>
          <xdr:col>5</xdr:col>
          <xdr:colOff>1028700</xdr:colOff>
          <xdr:row>63</xdr:row>
          <xdr:rowOff>95250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33</xdr:row>
          <xdr:rowOff>95250</xdr:rowOff>
        </xdr:from>
        <xdr:to>
          <xdr:col>6</xdr:col>
          <xdr:colOff>657225</xdr:colOff>
          <xdr:row>33</xdr:row>
          <xdr:rowOff>333375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76</xdr:row>
          <xdr:rowOff>85725</xdr:rowOff>
        </xdr:from>
        <xdr:to>
          <xdr:col>7</xdr:col>
          <xdr:colOff>771525</xdr:colOff>
          <xdr:row>76</xdr:row>
          <xdr:rowOff>323850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116</xdr:row>
          <xdr:rowOff>76200</xdr:rowOff>
        </xdr:from>
        <xdr:to>
          <xdr:col>7</xdr:col>
          <xdr:colOff>742950</xdr:colOff>
          <xdr:row>116</xdr:row>
          <xdr:rowOff>314325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124</xdr:row>
          <xdr:rowOff>76200</xdr:rowOff>
        </xdr:from>
        <xdr:to>
          <xdr:col>7</xdr:col>
          <xdr:colOff>790575</xdr:colOff>
          <xdr:row>124</xdr:row>
          <xdr:rowOff>314325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65</xdr:row>
          <xdr:rowOff>104775</xdr:rowOff>
        </xdr:from>
        <xdr:to>
          <xdr:col>3</xdr:col>
          <xdr:colOff>771525</xdr:colOff>
          <xdr:row>65</xdr:row>
          <xdr:rowOff>342900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65</xdr:row>
          <xdr:rowOff>123825</xdr:rowOff>
        </xdr:from>
        <xdr:to>
          <xdr:col>4</xdr:col>
          <xdr:colOff>762000</xdr:colOff>
          <xdr:row>65</xdr:row>
          <xdr:rowOff>361950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65</xdr:row>
          <xdr:rowOff>123825</xdr:rowOff>
        </xdr:from>
        <xdr:to>
          <xdr:col>5</xdr:col>
          <xdr:colOff>762000</xdr:colOff>
          <xdr:row>65</xdr:row>
          <xdr:rowOff>361950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65</xdr:row>
          <xdr:rowOff>57150</xdr:rowOff>
        </xdr:from>
        <xdr:to>
          <xdr:col>7</xdr:col>
          <xdr:colOff>800100</xdr:colOff>
          <xdr:row>65</xdr:row>
          <xdr:rowOff>304800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139</xdr:row>
          <xdr:rowOff>76200</xdr:rowOff>
        </xdr:from>
        <xdr:to>
          <xdr:col>1</xdr:col>
          <xdr:colOff>1257300</xdr:colOff>
          <xdr:row>139</xdr:row>
          <xdr:rowOff>314325</xdr:rowOff>
        </xdr:to>
        <xdr:sp macro="" textlink="">
          <xdr:nvSpPr>
            <xdr:cNvPr id="7182" name="Object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139</xdr:row>
          <xdr:rowOff>85725</xdr:rowOff>
        </xdr:from>
        <xdr:to>
          <xdr:col>2</xdr:col>
          <xdr:colOff>1276350</xdr:colOff>
          <xdr:row>139</xdr:row>
          <xdr:rowOff>323850</xdr:rowOff>
        </xdr:to>
        <xdr:sp macro="" textlink="">
          <xdr:nvSpPr>
            <xdr:cNvPr id="7183" name="Object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139</xdr:row>
          <xdr:rowOff>104775</xdr:rowOff>
        </xdr:from>
        <xdr:to>
          <xdr:col>3</xdr:col>
          <xdr:colOff>876300</xdr:colOff>
          <xdr:row>140</xdr:row>
          <xdr:rowOff>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139</xdr:row>
          <xdr:rowOff>123825</xdr:rowOff>
        </xdr:from>
        <xdr:to>
          <xdr:col>4</xdr:col>
          <xdr:colOff>733425</xdr:colOff>
          <xdr:row>140</xdr:row>
          <xdr:rowOff>0</xdr:rowOff>
        </xdr:to>
        <xdr:sp macro="" textlink="">
          <xdr:nvSpPr>
            <xdr:cNvPr id="7185" name="Object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139</xdr:row>
          <xdr:rowOff>123825</xdr:rowOff>
        </xdr:from>
        <xdr:to>
          <xdr:col>5</xdr:col>
          <xdr:colOff>723900</xdr:colOff>
          <xdr:row>140</xdr:row>
          <xdr:rowOff>0</xdr:rowOff>
        </xdr:to>
        <xdr:sp macro="" textlink="">
          <xdr:nvSpPr>
            <xdr:cNvPr id="7186" name="Object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139</xdr:row>
          <xdr:rowOff>104775</xdr:rowOff>
        </xdr:from>
        <xdr:to>
          <xdr:col>6</xdr:col>
          <xdr:colOff>666750</xdr:colOff>
          <xdr:row>140</xdr:row>
          <xdr:rowOff>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139</xdr:row>
          <xdr:rowOff>123825</xdr:rowOff>
        </xdr:from>
        <xdr:to>
          <xdr:col>7</xdr:col>
          <xdr:colOff>838200</xdr:colOff>
          <xdr:row>140</xdr:row>
          <xdr:rowOff>0</xdr:rowOff>
        </xdr:to>
        <xdr:sp macro="" textlink="">
          <xdr:nvSpPr>
            <xdr:cNvPr id="7188" name="Object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143</xdr:row>
          <xdr:rowOff>0</xdr:rowOff>
        </xdr:from>
        <xdr:to>
          <xdr:col>4</xdr:col>
          <xdr:colOff>752475</xdr:colOff>
          <xdr:row>143</xdr:row>
          <xdr:rowOff>0</xdr:rowOff>
        </xdr:to>
        <xdr:sp macro="" textlink="">
          <xdr:nvSpPr>
            <xdr:cNvPr id="7189" name="Object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91</xdr:row>
          <xdr:rowOff>85725</xdr:rowOff>
        </xdr:from>
        <xdr:to>
          <xdr:col>7</xdr:col>
          <xdr:colOff>895350</xdr:colOff>
          <xdr:row>91</xdr:row>
          <xdr:rowOff>314325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58</xdr:row>
          <xdr:rowOff>76200</xdr:rowOff>
        </xdr:from>
        <xdr:to>
          <xdr:col>6</xdr:col>
          <xdr:colOff>771525</xdr:colOff>
          <xdr:row>58</xdr:row>
          <xdr:rowOff>342900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65</xdr:row>
          <xdr:rowOff>95250</xdr:rowOff>
        </xdr:from>
        <xdr:to>
          <xdr:col>6</xdr:col>
          <xdr:colOff>790575</xdr:colOff>
          <xdr:row>65</xdr:row>
          <xdr:rowOff>361950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132</xdr:row>
          <xdr:rowOff>76200</xdr:rowOff>
        </xdr:from>
        <xdr:to>
          <xdr:col>7</xdr:col>
          <xdr:colOff>866775</xdr:colOff>
          <xdr:row>132</xdr:row>
          <xdr:rowOff>333375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139</xdr:row>
          <xdr:rowOff>57150</xdr:rowOff>
        </xdr:from>
        <xdr:to>
          <xdr:col>8</xdr:col>
          <xdr:colOff>1314450</xdr:colOff>
          <xdr:row>139</xdr:row>
          <xdr:rowOff>314325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136</xdr:row>
          <xdr:rowOff>28575</xdr:rowOff>
        </xdr:from>
        <xdr:to>
          <xdr:col>6</xdr:col>
          <xdr:colOff>228600</xdr:colOff>
          <xdr:row>137</xdr:row>
          <xdr:rowOff>76200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139</xdr:row>
          <xdr:rowOff>47625</xdr:rowOff>
        </xdr:from>
        <xdr:to>
          <xdr:col>9</xdr:col>
          <xdr:colOff>819150</xdr:colOff>
          <xdr:row>139</xdr:row>
          <xdr:rowOff>276225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733425</xdr:rowOff>
        </xdr:from>
        <xdr:to>
          <xdr:col>4</xdr:col>
          <xdr:colOff>485775</xdr:colOff>
          <xdr:row>13</xdr:row>
          <xdr:rowOff>971550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171450</xdr:colOff>
          <xdr:row>13</xdr:row>
          <xdr:rowOff>733425</xdr:rowOff>
        </xdr:from>
        <xdr:to>
          <xdr:col>5</xdr:col>
          <xdr:colOff>485775</xdr:colOff>
          <xdr:row>13</xdr:row>
          <xdr:rowOff>971550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733425</xdr:rowOff>
        </xdr:from>
        <xdr:to>
          <xdr:col>6</xdr:col>
          <xdr:colOff>600075</xdr:colOff>
          <xdr:row>13</xdr:row>
          <xdr:rowOff>971550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733425</xdr:rowOff>
        </xdr:from>
        <xdr:to>
          <xdr:col>3</xdr:col>
          <xdr:colOff>438150</xdr:colOff>
          <xdr:row>13</xdr:row>
          <xdr:rowOff>962025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76200</xdr:rowOff>
        </xdr:from>
        <xdr:to>
          <xdr:col>2</xdr:col>
          <xdr:colOff>781050</xdr:colOff>
          <xdr:row>5</xdr:row>
          <xdr:rowOff>314325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66675</xdr:rowOff>
        </xdr:from>
        <xdr:to>
          <xdr:col>1</xdr:col>
          <xdr:colOff>1352550</xdr:colOff>
          <xdr:row>5</xdr:row>
          <xdr:rowOff>314325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76200</xdr:rowOff>
        </xdr:from>
        <xdr:to>
          <xdr:col>4</xdr:col>
          <xdr:colOff>133350</xdr:colOff>
          <xdr:row>5</xdr:row>
          <xdr:rowOff>304800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105</xdr:row>
      <xdr:rowOff>876300</xdr:rowOff>
    </xdr:from>
    <xdr:to>
      <xdr:col>7</xdr:col>
      <xdr:colOff>904875</xdr:colOff>
      <xdr:row>105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323850</xdr:colOff>
          <xdr:row>51</xdr:row>
          <xdr:rowOff>85725</xdr:rowOff>
        </xdr:from>
        <xdr:to>
          <xdr:col>6</xdr:col>
          <xdr:colOff>628650</xdr:colOff>
          <xdr:row>51</xdr:row>
          <xdr:rowOff>323850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59</xdr:row>
          <xdr:rowOff>104775</xdr:rowOff>
        </xdr:from>
        <xdr:to>
          <xdr:col>6</xdr:col>
          <xdr:colOff>666750</xdr:colOff>
          <xdr:row>59</xdr:row>
          <xdr:rowOff>342900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762000</xdr:colOff>
          <xdr:row>71</xdr:row>
          <xdr:rowOff>9525</xdr:rowOff>
        </xdr:from>
        <xdr:to>
          <xdr:col>6</xdr:col>
          <xdr:colOff>628650</xdr:colOff>
          <xdr:row>72</xdr:row>
          <xdr:rowOff>95250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266700</xdr:colOff>
          <xdr:row>42</xdr:row>
          <xdr:rowOff>76200</xdr:rowOff>
        </xdr:from>
        <xdr:to>
          <xdr:col>6</xdr:col>
          <xdr:colOff>609600</xdr:colOff>
          <xdr:row>42</xdr:row>
          <xdr:rowOff>314325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85</xdr:row>
          <xdr:rowOff>47625</xdr:rowOff>
        </xdr:from>
        <xdr:to>
          <xdr:col>7</xdr:col>
          <xdr:colOff>704850</xdr:colOff>
          <xdr:row>85</xdr:row>
          <xdr:rowOff>285750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409575</xdr:colOff>
          <xdr:row>109</xdr:row>
          <xdr:rowOff>76200</xdr:rowOff>
        </xdr:from>
        <xdr:to>
          <xdr:col>7</xdr:col>
          <xdr:colOff>714375</xdr:colOff>
          <xdr:row>109</xdr:row>
          <xdr:rowOff>314325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117</xdr:row>
          <xdr:rowOff>361950</xdr:rowOff>
        </xdr:from>
        <xdr:to>
          <xdr:col>7</xdr:col>
          <xdr:colOff>819150</xdr:colOff>
          <xdr:row>118</xdr:row>
          <xdr:rowOff>190500</xdr:rowOff>
        </xdr:to>
        <xdr:sp macro="" textlink="">
          <xdr:nvSpPr>
            <xdr:cNvPr id="10247" name="Object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126</xdr:row>
          <xdr:rowOff>95250</xdr:rowOff>
        </xdr:from>
        <xdr:to>
          <xdr:col>7</xdr:col>
          <xdr:colOff>742950</xdr:colOff>
          <xdr:row>126</xdr:row>
          <xdr:rowOff>333375</xdr:rowOff>
        </xdr:to>
        <xdr:sp macro="" textlink="">
          <xdr:nvSpPr>
            <xdr:cNvPr id="10248" name="Object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134</xdr:row>
          <xdr:rowOff>95250</xdr:rowOff>
        </xdr:from>
        <xdr:to>
          <xdr:col>7</xdr:col>
          <xdr:colOff>752475</xdr:colOff>
          <xdr:row>134</xdr:row>
          <xdr:rowOff>333375</xdr:rowOff>
        </xdr:to>
        <xdr:sp macro="" textlink="">
          <xdr:nvSpPr>
            <xdr:cNvPr id="10249" name="Object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523875</xdr:colOff>
          <xdr:row>74</xdr:row>
          <xdr:rowOff>95250</xdr:rowOff>
        </xdr:from>
        <xdr:to>
          <xdr:col>3</xdr:col>
          <xdr:colOff>809625</xdr:colOff>
          <xdr:row>74</xdr:row>
          <xdr:rowOff>333375</xdr:rowOff>
        </xdr:to>
        <xdr:sp macro="" textlink="">
          <xdr:nvSpPr>
            <xdr:cNvPr id="10250" name="Object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390525</xdr:colOff>
          <xdr:row>74</xdr:row>
          <xdr:rowOff>95250</xdr:rowOff>
        </xdr:from>
        <xdr:to>
          <xdr:col>4</xdr:col>
          <xdr:colOff>695325</xdr:colOff>
          <xdr:row>74</xdr:row>
          <xdr:rowOff>333375</xdr:rowOff>
        </xdr:to>
        <xdr:sp macro="" textlink="">
          <xdr:nvSpPr>
            <xdr:cNvPr id="10251" name="Object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74</xdr:row>
          <xdr:rowOff>123825</xdr:rowOff>
        </xdr:from>
        <xdr:to>
          <xdr:col>5</xdr:col>
          <xdr:colOff>762000</xdr:colOff>
          <xdr:row>74</xdr:row>
          <xdr:rowOff>361950</xdr:rowOff>
        </xdr:to>
        <xdr:sp macro="" textlink="">
          <xdr:nvSpPr>
            <xdr:cNvPr id="10252" name="Object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74</xdr:row>
          <xdr:rowOff>76200</xdr:rowOff>
        </xdr:from>
        <xdr:to>
          <xdr:col>7</xdr:col>
          <xdr:colOff>819150</xdr:colOff>
          <xdr:row>74</xdr:row>
          <xdr:rowOff>323850</xdr:rowOff>
        </xdr:to>
        <xdr:sp macro="" textlink="">
          <xdr:nvSpPr>
            <xdr:cNvPr id="10253" name="Object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1038225</xdr:colOff>
          <xdr:row>149</xdr:row>
          <xdr:rowOff>47625</xdr:rowOff>
        </xdr:from>
        <xdr:to>
          <xdr:col>1</xdr:col>
          <xdr:colOff>1352550</xdr:colOff>
          <xdr:row>149</xdr:row>
          <xdr:rowOff>285750</xdr:rowOff>
        </xdr:to>
        <xdr:sp macro="" textlink="">
          <xdr:nvSpPr>
            <xdr:cNvPr id="10254" name="Object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885825</xdr:colOff>
          <xdr:row>149</xdr:row>
          <xdr:rowOff>28575</xdr:rowOff>
        </xdr:from>
        <xdr:to>
          <xdr:col>2</xdr:col>
          <xdr:colOff>1266825</xdr:colOff>
          <xdr:row>149</xdr:row>
          <xdr:rowOff>266700</xdr:rowOff>
        </xdr:to>
        <xdr:sp macro="" textlink="">
          <xdr:nvSpPr>
            <xdr:cNvPr id="10255" name="Object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149</xdr:row>
          <xdr:rowOff>76200</xdr:rowOff>
        </xdr:from>
        <xdr:to>
          <xdr:col>3</xdr:col>
          <xdr:colOff>904875</xdr:colOff>
          <xdr:row>149</xdr:row>
          <xdr:rowOff>304800</xdr:rowOff>
        </xdr:to>
        <xdr:sp macro="" textlink="">
          <xdr:nvSpPr>
            <xdr:cNvPr id="10256" name="Object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149</xdr:row>
          <xdr:rowOff>57150</xdr:rowOff>
        </xdr:from>
        <xdr:to>
          <xdr:col>4</xdr:col>
          <xdr:colOff>714375</xdr:colOff>
          <xdr:row>149</xdr:row>
          <xdr:rowOff>266700</xdr:rowOff>
        </xdr:to>
        <xdr:sp macro="" textlink="">
          <xdr:nvSpPr>
            <xdr:cNvPr id="10257" name="Object 17" hidden="1">
              <a:extLst>
                <a:ext uri="{63B3BB69-23CF-44E3-9099-C40C66FF867C}">
                  <a14:compatExt spid="_x0000_s10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419100</xdr:colOff>
          <xdr:row>149</xdr:row>
          <xdr:rowOff>76200</xdr:rowOff>
        </xdr:from>
        <xdr:to>
          <xdr:col>5</xdr:col>
          <xdr:colOff>714375</xdr:colOff>
          <xdr:row>149</xdr:row>
          <xdr:rowOff>285750</xdr:rowOff>
        </xdr:to>
        <xdr:sp macro="" textlink="">
          <xdr:nvSpPr>
            <xdr:cNvPr id="10258" name="Object 18" hidden="1">
              <a:extLst>
                <a:ext uri="{63B3BB69-23CF-44E3-9099-C40C66FF867C}">
                  <a14:compatExt spid="_x0000_s10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276225</xdr:colOff>
          <xdr:row>149</xdr:row>
          <xdr:rowOff>76200</xdr:rowOff>
        </xdr:from>
        <xdr:to>
          <xdr:col>6</xdr:col>
          <xdr:colOff>628650</xdr:colOff>
          <xdr:row>149</xdr:row>
          <xdr:rowOff>304800</xdr:rowOff>
        </xdr:to>
        <xdr:sp macro="" textlink="">
          <xdr:nvSpPr>
            <xdr:cNvPr id="10259" name="Object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149</xdr:row>
          <xdr:rowOff>76200</xdr:rowOff>
        </xdr:from>
        <xdr:to>
          <xdr:col>7</xdr:col>
          <xdr:colOff>790575</xdr:colOff>
          <xdr:row>149</xdr:row>
          <xdr:rowOff>285750</xdr:rowOff>
        </xdr:to>
        <xdr:sp macro="" textlink="">
          <xdr:nvSpPr>
            <xdr:cNvPr id="10260" name="Object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154</xdr:row>
          <xdr:rowOff>161925</xdr:rowOff>
        </xdr:from>
        <xdr:to>
          <xdr:col>4</xdr:col>
          <xdr:colOff>752475</xdr:colOff>
          <xdr:row>154</xdr:row>
          <xdr:rowOff>161925</xdr:rowOff>
        </xdr:to>
        <xdr:sp macro="" textlink="">
          <xdr:nvSpPr>
            <xdr:cNvPr id="10261" name="Object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101</xdr:row>
          <xdr:rowOff>85725</xdr:rowOff>
        </xdr:from>
        <xdr:to>
          <xdr:col>7</xdr:col>
          <xdr:colOff>885825</xdr:colOff>
          <xdr:row>101</xdr:row>
          <xdr:rowOff>314325</xdr:rowOff>
        </xdr:to>
        <xdr:sp macro="" textlink="">
          <xdr:nvSpPr>
            <xdr:cNvPr id="10262" name="Object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67</xdr:row>
          <xdr:rowOff>95250</xdr:rowOff>
        </xdr:from>
        <xdr:to>
          <xdr:col>6</xdr:col>
          <xdr:colOff>771525</xdr:colOff>
          <xdr:row>67</xdr:row>
          <xdr:rowOff>361950</xdr:rowOff>
        </xdr:to>
        <xdr:sp macro="" textlink="">
          <xdr:nvSpPr>
            <xdr:cNvPr id="10263" name="Object 23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74</xdr:row>
          <xdr:rowOff>76200</xdr:rowOff>
        </xdr:from>
        <xdr:to>
          <xdr:col>6</xdr:col>
          <xdr:colOff>771525</xdr:colOff>
          <xdr:row>74</xdr:row>
          <xdr:rowOff>342900</xdr:rowOff>
        </xdr:to>
        <xdr:sp macro="" textlink="">
          <xdr:nvSpPr>
            <xdr:cNvPr id="10264" name="Object 24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142</xdr:row>
          <xdr:rowOff>76200</xdr:rowOff>
        </xdr:from>
        <xdr:to>
          <xdr:col>7</xdr:col>
          <xdr:colOff>866775</xdr:colOff>
          <xdr:row>142</xdr:row>
          <xdr:rowOff>333375</xdr:rowOff>
        </xdr:to>
        <xdr:sp macro="" textlink="">
          <xdr:nvSpPr>
            <xdr:cNvPr id="10265" name="Object 25" hidden="1">
              <a:extLst>
                <a:ext uri="{63B3BB69-23CF-44E3-9099-C40C66FF867C}">
                  <a14:compatExt spid="_x0000_s10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762000</xdr:colOff>
          <xdr:row>149</xdr:row>
          <xdr:rowOff>38100</xdr:rowOff>
        </xdr:from>
        <xdr:to>
          <xdr:col>8</xdr:col>
          <xdr:colOff>1352550</xdr:colOff>
          <xdr:row>149</xdr:row>
          <xdr:rowOff>295275</xdr:rowOff>
        </xdr:to>
        <xdr:sp macro="" textlink="">
          <xdr:nvSpPr>
            <xdr:cNvPr id="10266" name="Object 26" hidden="1">
              <a:extLst>
                <a:ext uri="{63B3BB69-23CF-44E3-9099-C40C66FF867C}">
                  <a14:compatExt spid="_x0000_s10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146</xdr:row>
          <xdr:rowOff>9525</xdr:rowOff>
        </xdr:from>
        <xdr:to>
          <xdr:col>6</xdr:col>
          <xdr:colOff>619125</xdr:colOff>
          <xdr:row>147</xdr:row>
          <xdr:rowOff>57150</xdr:rowOff>
        </xdr:to>
        <xdr:sp macro="" textlink="">
          <xdr:nvSpPr>
            <xdr:cNvPr id="10267" name="Object 27" hidden="1">
              <a:extLst>
                <a:ext uri="{63B3BB69-23CF-44E3-9099-C40C66FF867C}">
                  <a14:compatExt spid="_x0000_s10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438150</xdr:colOff>
          <xdr:row>149</xdr:row>
          <xdr:rowOff>38100</xdr:rowOff>
        </xdr:from>
        <xdr:to>
          <xdr:col>9</xdr:col>
          <xdr:colOff>781050</xdr:colOff>
          <xdr:row>149</xdr:row>
          <xdr:rowOff>266700</xdr:rowOff>
        </xdr:to>
        <xdr:sp macro="" textlink="">
          <xdr:nvSpPr>
            <xdr:cNvPr id="10268" name="Object 28" hidden="1">
              <a:extLst>
                <a:ext uri="{63B3BB69-23CF-44E3-9099-C40C66FF867C}">
                  <a14:compatExt spid="_x0000_s10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44</xdr:row>
      <xdr:rowOff>102392</xdr:rowOff>
    </xdr:from>
    <xdr:to>
      <xdr:col>7</xdr:col>
      <xdr:colOff>9527</xdr:colOff>
      <xdr:row>44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6539" y="1367551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762000</xdr:rowOff>
        </xdr:from>
        <xdr:to>
          <xdr:col>4</xdr:col>
          <xdr:colOff>485775</xdr:colOff>
          <xdr:row>13</xdr:row>
          <xdr:rowOff>1000125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180975</xdr:colOff>
          <xdr:row>13</xdr:row>
          <xdr:rowOff>762000</xdr:rowOff>
        </xdr:from>
        <xdr:to>
          <xdr:col>5</xdr:col>
          <xdr:colOff>495300</xdr:colOff>
          <xdr:row>13</xdr:row>
          <xdr:rowOff>1000125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762000</xdr:rowOff>
        </xdr:from>
        <xdr:to>
          <xdr:col>6</xdr:col>
          <xdr:colOff>600075</xdr:colOff>
          <xdr:row>13</xdr:row>
          <xdr:rowOff>1000125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762000</xdr:rowOff>
        </xdr:from>
        <xdr:to>
          <xdr:col>3</xdr:col>
          <xdr:colOff>438150</xdr:colOff>
          <xdr:row>13</xdr:row>
          <xdr:rowOff>990600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85725</xdr:rowOff>
        </xdr:from>
        <xdr:to>
          <xdr:col>2</xdr:col>
          <xdr:colOff>781050</xdr:colOff>
          <xdr:row>5</xdr:row>
          <xdr:rowOff>323850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76200</xdr:rowOff>
        </xdr:from>
        <xdr:to>
          <xdr:col>1</xdr:col>
          <xdr:colOff>1352550</xdr:colOff>
          <xdr:row>5</xdr:row>
          <xdr:rowOff>323850</xdr:rowOff>
        </xdr:to>
        <xdr:sp macro="" textlink="">
          <xdr:nvSpPr>
            <xdr:cNvPr id="11270" name="Object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1271" name="Object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85725</xdr:rowOff>
        </xdr:from>
        <xdr:to>
          <xdr:col>4</xdr:col>
          <xdr:colOff>133350</xdr:colOff>
          <xdr:row>5</xdr:row>
          <xdr:rowOff>314325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39</xdr:row>
          <xdr:rowOff>333375</xdr:rowOff>
        </xdr:from>
        <xdr:to>
          <xdr:col>2</xdr:col>
          <xdr:colOff>123825</xdr:colOff>
          <xdr:row>40</xdr:row>
          <xdr:rowOff>95250</xdr:rowOff>
        </xdr:to>
        <xdr:sp macro="" textlink="">
          <xdr:nvSpPr>
            <xdr:cNvPr id="11273" name="Object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38</xdr:row>
          <xdr:rowOff>381000</xdr:rowOff>
        </xdr:from>
        <xdr:to>
          <xdr:col>2</xdr:col>
          <xdr:colOff>152400</xdr:colOff>
          <xdr:row>39</xdr:row>
          <xdr:rowOff>95250</xdr:rowOff>
        </xdr:to>
        <xdr:sp macro="" textlink="">
          <xdr:nvSpPr>
            <xdr:cNvPr id="11274" name="Object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762000</xdr:rowOff>
        </xdr:from>
        <xdr:to>
          <xdr:col>4</xdr:col>
          <xdr:colOff>485775</xdr:colOff>
          <xdr:row>13</xdr:row>
          <xdr:rowOff>1000125</xdr:rowOff>
        </xdr:to>
        <xdr:sp macro="" textlink="">
          <xdr:nvSpPr>
            <xdr:cNvPr id="11275" name="Object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180975</xdr:colOff>
          <xdr:row>13</xdr:row>
          <xdr:rowOff>762000</xdr:rowOff>
        </xdr:from>
        <xdr:to>
          <xdr:col>5</xdr:col>
          <xdr:colOff>495300</xdr:colOff>
          <xdr:row>13</xdr:row>
          <xdr:rowOff>1000125</xdr:rowOff>
        </xdr:to>
        <xdr:sp macro="" textlink="">
          <xdr:nvSpPr>
            <xdr:cNvPr id="11276" name="Object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762000</xdr:rowOff>
        </xdr:from>
        <xdr:to>
          <xdr:col>6</xdr:col>
          <xdr:colOff>600075</xdr:colOff>
          <xdr:row>13</xdr:row>
          <xdr:rowOff>1000125</xdr:rowOff>
        </xdr:to>
        <xdr:sp macro="" textlink="">
          <xdr:nvSpPr>
            <xdr:cNvPr id="11277" name="Object 1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762000</xdr:rowOff>
        </xdr:from>
        <xdr:to>
          <xdr:col>3</xdr:col>
          <xdr:colOff>438150</xdr:colOff>
          <xdr:row>13</xdr:row>
          <xdr:rowOff>990600</xdr:rowOff>
        </xdr:to>
        <xdr:sp macro="" textlink="">
          <xdr:nvSpPr>
            <xdr:cNvPr id="11278" name="Object 1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9" Type="http://schemas.openxmlformats.org/officeDocument/2006/relationships/oleObject" Target="../embeddings/oleObject22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8.bin"/><Relationship Id="rId42" Type="http://schemas.openxmlformats.org/officeDocument/2006/relationships/oleObject" Target="../embeddings/oleObject24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oleObject" Target="../embeddings/oleObject15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21.bin"/><Relationship Id="rId40" Type="http://schemas.openxmlformats.org/officeDocument/2006/relationships/oleObject" Target="../embeddings/oleObject23.bin"/><Relationship Id="rId45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20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6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9.bin"/><Relationship Id="rId43" Type="http://schemas.openxmlformats.org/officeDocument/2006/relationships/oleObject" Target="../embeddings/oleObject25.bin"/><Relationship Id="rId48" Type="http://schemas.openxmlformats.org/officeDocument/2006/relationships/oleObject" Target="../embeddings/oleObject28.bin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7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27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5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1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36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33.bin"/><Relationship Id="rId17" Type="http://schemas.openxmlformats.org/officeDocument/2006/relationships/image" Target="../media/image21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5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11" Type="http://schemas.openxmlformats.org/officeDocument/2006/relationships/image" Target="../media/image20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32.bin"/><Relationship Id="rId4" Type="http://schemas.openxmlformats.org/officeDocument/2006/relationships/oleObject" Target="../embeddings/oleObject29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44.bin"/><Relationship Id="rId26" Type="http://schemas.openxmlformats.org/officeDocument/2006/relationships/oleObject" Target="../embeddings/oleObject49.bin"/><Relationship Id="rId39" Type="http://schemas.openxmlformats.org/officeDocument/2006/relationships/oleObject" Target="../embeddings/oleObject58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54.bin"/><Relationship Id="rId42" Type="http://schemas.openxmlformats.org/officeDocument/2006/relationships/oleObject" Target="../embeddings/oleObject60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3.bin"/><Relationship Id="rId29" Type="http://schemas.openxmlformats.org/officeDocument/2006/relationships/oleObject" Target="../embeddings/oleObject5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47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57.bin"/><Relationship Id="rId40" Type="http://schemas.openxmlformats.org/officeDocument/2006/relationships/oleObject" Target="../embeddings/oleObject59.bin"/><Relationship Id="rId45" Type="http://schemas.openxmlformats.org/officeDocument/2006/relationships/oleObject" Target="../embeddings/oleObject62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50.bin"/><Relationship Id="rId36" Type="http://schemas.openxmlformats.org/officeDocument/2006/relationships/oleObject" Target="../embeddings/oleObject56.bin"/><Relationship Id="rId10" Type="http://schemas.openxmlformats.org/officeDocument/2006/relationships/oleObject" Target="../embeddings/oleObject40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52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37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2.bin"/><Relationship Id="rId22" Type="http://schemas.openxmlformats.org/officeDocument/2006/relationships/oleObject" Target="../embeddings/oleObject46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55.bin"/><Relationship Id="rId43" Type="http://schemas.openxmlformats.org/officeDocument/2006/relationships/oleObject" Target="../embeddings/oleObject61.bin"/><Relationship Id="rId48" Type="http://schemas.openxmlformats.org/officeDocument/2006/relationships/oleObject" Target="../embeddings/oleObject64.bin"/><Relationship Id="rId8" Type="http://schemas.openxmlformats.org/officeDocument/2006/relationships/oleObject" Target="../embeddings/oleObject39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1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48.bin"/><Relationship Id="rId33" Type="http://schemas.openxmlformats.org/officeDocument/2006/relationships/oleObject" Target="../embeddings/oleObject53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63.bin"/><Relationship Id="rId20" Type="http://schemas.openxmlformats.org/officeDocument/2006/relationships/oleObject" Target="../embeddings/oleObject45.bin"/><Relationship Id="rId41" Type="http://schemas.openxmlformats.org/officeDocument/2006/relationships/image" Target="../media/image15.w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7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72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69.bin"/><Relationship Id="rId17" Type="http://schemas.openxmlformats.org/officeDocument/2006/relationships/image" Target="../media/image21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1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6.bin"/><Relationship Id="rId11" Type="http://schemas.openxmlformats.org/officeDocument/2006/relationships/image" Target="../media/image20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5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70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0.bin"/><Relationship Id="rId26" Type="http://schemas.openxmlformats.org/officeDocument/2006/relationships/oleObject" Target="../embeddings/oleObject85.bin"/><Relationship Id="rId39" Type="http://schemas.openxmlformats.org/officeDocument/2006/relationships/oleObject" Target="../embeddings/oleObject94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90.bin"/><Relationship Id="rId42" Type="http://schemas.openxmlformats.org/officeDocument/2006/relationships/oleObject" Target="../embeddings/oleObject96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79.bin"/><Relationship Id="rId29" Type="http://schemas.openxmlformats.org/officeDocument/2006/relationships/oleObject" Target="../embeddings/oleObject8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4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3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93.bin"/><Relationship Id="rId40" Type="http://schemas.openxmlformats.org/officeDocument/2006/relationships/oleObject" Target="../embeddings/oleObject95.bin"/><Relationship Id="rId45" Type="http://schemas.openxmlformats.org/officeDocument/2006/relationships/oleObject" Target="../embeddings/oleObject98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86.bin"/><Relationship Id="rId36" Type="http://schemas.openxmlformats.org/officeDocument/2006/relationships/oleObject" Target="../embeddings/oleObject92.bin"/><Relationship Id="rId10" Type="http://schemas.openxmlformats.org/officeDocument/2006/relationships/oleObject" Target="../embeddings/oleObject76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88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73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8.bin"/><Relationship Id="rId22" Type="http://schemas.openxmlformats.org/officeDocument/2006/relationships/oleObject" Target="../embeddings/oleObject82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91.bin"/><Relationship Id="rId43" Type="http://schemas.openxmlformats.org/officeDocument/2006/relationships/oleObject" Target="../embeddings/oleObject97.bin"/><Relationship Id="rId48" Type="http://schemas.openxmlformats.org/officeDocument/2006/relationships/oleObject" Target="../embeddings/oleObject100.bin"/><Relationship Id="rId8" Type="http://schemas.openxmlformats.org/officeDocument/2006/relationships/oleObject" Target="../embeddings/oleObject75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77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84.bin"/><Relationship Id="rId33" Type="http://schemas.openxmlformats.org/officeDocument/2006/relationships/oleObject" Target="../embeddings/oleObject89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99.bin"/><Relationship Id="rId20" Type="http://schemas.openxmlformats.org/officeDocument/2006/relationships/oleObject" Target="../embeddings/oleObject81.bin"/><Relationship Id="rId41" Type="http://schemas.openxmlformats.org/officeDocument/2006/relationships/image" Target="../media/image15.w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3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108.bin"/><Relationship Id="rId3" Type="http://schemas.openxmlformats.org/officeDocument/2006/relationships/vmlDrawing" Target="../drawings/vmlDrawing6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05.bin"/><Relationship Id="rId17" Type="http://schemas.openxmlformats.org/officeDocument/2006/relationships/image" Target="../media/image21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07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2.bin"/><Relationship Id="rId11" Type="http://schemas.openxmlformats.org/officeDocument/2006/relationships/image" Target="../media/image20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104.bin"/><Relationship Id="rId4" Type="http://schemas.openxmlformats.org/officeDocument/2006/relationships/oleObject" Target="../embeddings/oleObject101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106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116.bin"/><Relationship Id="rId26" Type="http://schemas.openxmlformats.org/officeDocument/2006/relationships/oleObject" Target="../embeddings/oleObject121.bin"/><Relationship Id="rId39" Type="http://schemas.openxmlformats.org/officeDocument/2006/relationships/oleObject" Target="../embeddings/oleObject130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26.bin"/><Relationship Id="rId42" Type="http://schemas.openxmlformats.org/officeDocument/2006/relationships/oleObject" Target="../embeddings/oleObject132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15.bin"/><Relationship Id="rId29" Type="http://schemas.openxmlformats.org/officeDocument/2006/relationships/oleObject" Target="../embeddings/oleObject123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0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9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129.bin"/><Relationship Id="rId40" Type="http://schemas.openxmlformats.org/officeDocument/2006/relationships/oleObject" Target="../embeddings/oleObject131.bin"/><Relationship Id="rId45" Type="http://schemas.openxmlformats.org/officeDocument/2006/relationships/oleObject" Target="../embeddings/oleObject134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22.bin"/><Relationship Id="rId36" Type="http://schemas.openxmlformats.org/officeDocument/2006/relationships/oleObject" Target="../embeddings/oleObject128.bin"/><Relationship Id="rId10" Type="http://schemas.openxmlformats.org/officeDocument/2006/relationships/oleObject" Target="../embeddings/oleObject112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24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0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14.bin"/><Relationship Id="rId22" Type="http://schemas.openxmlformats.org/officeDocument/2006/relationships/oleObject" Target="../embeddings/oleObject118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27.bin"/><Relationship Id="rId43" Type="http://schemas.openxmlformats.org/officeDocument/2006/relationships/oleObject" Target="../embeddings/oleObject133.bin"/><Relationship Id="rId48" Type="http://schemas.openxmlformats.org/officeDocument/2006/relationships/oleObject" Target="../embeddings/oleObject136.bin"/><Relationship Id="rId8" Type="http://schemas.openxmlformats.org/officeDocument/2006/relationships/oleObject" Target="../embeddings/oleObject111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13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0.bin"/><Relationship Id="rId33" Type="http://schemas.openxmlformats.org/officeDocument/2006/relationships/oleObject" Target="../embeddings/oleObject125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135.bin"/><Relationship Id="rId20" Type="http://schemas.openxmlformats.org/officeDocument/2006/relationships/oleObject" Target="../embeddings/oleObject117.bin"/><Relationship Id="rId41" Type="http://schemas.openxmlformats.org/officeDocument/2006/relationships/image" Target="../media/image15.w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9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144.bin"/><Relationship Id="rId26" Type="http://schemas.openxmlformats.org/officeDocument/2006/relationships/oleObject" Target="../embeddings/oleObject150.bin"/><Relationship Id="rId3" Type="http://schemas.openxmlformats.org/officeDocument/2006/relationships/vmlDrawing" Target="../drawings/vmlDrawing8.vml"/><Relationship Id="rId21" Type="http://schemas.openxmlformats.org/officeDocument/2006/relationships/oleObject" Target="../embeddings/oleObject146.bin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41.bin"/><Relationship Id="rId17" Type="http://schemas.openxmlformats.org/officeDocument/2006/relationships/image" Target="../media/image21.emf"/><Relationship Id="rId25" Type="http://schemas.openxmlformats.org/officeDocument/2006/relationships/oleObject" Target="../embeddings/oleObject149.bin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143.bin"/><Relationship Id="rId20" Type="http://schemas.openxmlformats.org/officeDocument/2006/relationships/image" Target="../media/image22.emf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8.bin"/><Relationship Id="rId11" Type="http://schemas.openxmlformats.org/officeDocument/2006/relationships/image" Target="../media/image20.emf"/><Relationship Id="rId24" Type="http://schemas.openxmlformats.org/officeDocument/2006/relationships/oleObject" Target="../embeddings/oleObject148.bin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23" Type="http://schemas.openxmlformats.org/officeDocument/2006/relationships/oleObject" Target="../embeddings/oleObject147.bin"/><Relationship Id="rId10" Type="http://schemas.openxmlformats.org/officeDocument/2006/relationships/oleObject" Target="../embeddings/oleObject140.bin"/><Relationship Id="rId19" Type="http://schemas.openxmlformats.org/officeDocument/2006/relationships/oleObject" Target="../embeddings/oleObject145.bin"/><Relationship Id="rId4" Type="http://schemas.openxmlformats.org/officeDocument/2006/relationships/oleObject" Target="../embeddings/oleObject137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142.bin"/><Relationship Id="rId22" Type="http://schemas.openxmlformats.org/officeDocument/2006/relationships/image" Target="../media/image2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1"/>
  <sheetViews>
    <sheetView view="pageBreakPreview" zoomScale="80" zoomScaleSheetLayoutView="80" workbookViewId="0">
      <selection activeCell="B19" sqref="B19"/>
    </sheetView>
  </sheetViews>
  <sheetFormatPr defaultRowHeight="15.75" x14ac:dyDescent="0.2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710937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13.140625" style="1" bestFit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 x14ac:dyDescent="0.25">
      <c r="H1" s="198"/>
      <c r="I1" s="198" t="s">
        <v>104</v>
      </c>
      <c r="J1" s="198"/>
    </row>
    <row r="2" spans="1:12" ht="47.25" x14ac:dyDescent="0.25">
      <c r="H2" s="198"/>
      <c r="I2" s="199" t="s">
        <v>193</v>
      </c>
      <c r="J2" s="198"/>
    </row>
    <row r="3" spans="1:12" ht="1.5" customHeight="1" x14ac:dyDescent="0.25">
      <c r="H3" s="198"/>
      <c r="I3" s="198"/>
      <c r="J3" s="198"/>
    </row>
    <row r="4" spans="1:12" x14ac:dyDescent="0.25">
      <c r="H4" s="198"/>
      <c r="I4" s="119"/>
      <c r="J4" s="203" t="s">
        <v>198</v>
      </c>
    </row>
    <row r="5" spans="1:12" ht="4.5" customHeight="1" x14ac:dyDescent="0.25">
      <c r="H5" s="198"/>
      <c r="I5" s="198"/>
      <c r="J5" s="198"/>
    </row>
    <row r="6" spans="1:12" ht="15.75" customHeight="1" x14ac:dyDescent="0.25">
      <c r="H6" s="207" t="s">
        <v>186</v>
      </c>
      <c r="I6" s="207"/>
      <c r="J6" s="207"/>
    </row>
    <row r="7" spans="1:12" ht="7.5" customHeight="1" x14ac:dyDescent="0.25"/>
    <row r="8" spans="1:12" x14ac:dyDescent="0.25">
      <c r="A8" s="232" t="s">
        <v>118</v>
      </c>
      <c r="B8" s="232"/>
      <c r="C8" s="232"/>
      <c r="D8" s="232"/>
      <c r="E8" s="232"/>
      <c r="F8" s="232"/>
      <c r="G8" s="232"/>
      <c r="H8" s="232"/>
      <c r="I8" s="232"/>
      <c r="J8" s="2"/>
      <c r="K8" s="2"/>
      <c r="L8" s="2"/>
    </row>
    <row r="9" spans="1:12" x14ac:dyDescent="0.25">
      <c r="A9" s="231" t="s">
        <v>119</v>
      </c>
      <c r="B9" s="231"/>
      <c r="C9" s="231"/>
      <c r="D9" s="231"/>
      <c r="E9" s="231"/>
      <c r="F9" s="231"/>
      <c r="G9" s="231"/>
      <c r="H9" s="231"/>
      <c r="I9" s="231"/>
      <c r="J9" s="4"/>
      <c r="K9" s="4"/>
      <c r="L9" s="4"/>
    </row>
    <row r="10" spans="1:12" ht="15" customHeight="1" x14ac:dyDescent="0.25">
      <c r="A10" s="230" t="s">
        <v>0</v>
      </c>
      <c r="B10" s="230"/>
      <c r="C10" s="230"/>
      <c r="D10" s="230"/>
      <c r="E10" s="230"/>
      <c r="F10" s="230"/>
      <c r="G10" s="230"/>
      <c r="H10" s="230"/>
      <c r="I10" s="230"/>
      <c r="J10" s="3"/>
      <c r="K10" s="3"/>
      <c r="L10" s="3"/>
    </row>
    <row r="11" spans="1:12" ht="9" hidden="1" customHeight="1" x14ac:dyDescent="0.25">
      <c r="C11" s="233"/>
      <c r="D11" s="233"/>
      <c r="E11" s="233"/>
      <c r="F11" s="233"/>
      <c r="G11" s="233"/>
      <c r="H11" s="233"/>
    </row>
    <row r="12" spans="1:12" x14ac:dyDescent="0.25">
      <c r="A12" s="226" t="s">
        <v>14</v>
      </c>
      <c r="B12" s="226"/>
      <c r="C12" s="226"/>
      <c r="D12" s="226"/>
      <c r="E12" s="226"/>
      <c r="F12" s="226"/>
      <c r="G12" s="226"/>
      <c r="H12" s="226"/>
      <c r="I12" s="226"/>
    </row>
    <row r="13" spans="1:12" ht="5.25" customHeight="1" x14ac:dyDescent="0.25"/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5" spans="1:12" ht="6.75" customHeight="1" x14ac:dyDescent="0.25"/>
    <row r="16" spans="1:12" x14ac:dyDescent="0.25">
      <c r="B16" s="142">
        <v>276250</v>
      </c>
      <c r="C16" s="223" t="s">
        <v>134</v>
      </c>
      <c r="D16" s="223"/>
      <c r="E16" s="223"/>
      <c r="F16" s="223"/>
      <c r="G16" s="223"/>
      <c r="H16" s="223"/>
      <c r="I16" s="223"/>
    </row>
    <row r="17" spans="1:16" ht="32.25" customHeight="1" x14ac:dyDescent="0.25">
      <c r="B17" s="142">
        <v>30460</v>
      </c>
      <c r="C17" s="224" t="s">
        <v>197</v>
      </c>
      <c r="D17" s="224"/>
      <c r="E17" s="224"/>
      <c r="F17" s="224"/>
      <c r="G17" s="224"/>
      <c r="H17" s="224"/>
      <c r="I17" s="224"/>
      <c r="L17" s="38"/>
    </row>
    <row r="18" spans="1:16" ht="32.25" customHeight="1" x14ac:dyDescent="0.25">
      <c r="B18" s="142">
        <v>30460</v>
      </c>
      <c r="C18" s="224" t="s">
        <v>92</v>
      </c>
      <c r="D18" s="224"/>
      <c r="E18" s="224"/>
      <c r="F18" s="224"/>
      <c r="G18" s="224"/>
      <c r="H18" s="224"/>
      <c r="I18" s="224"/>
      <c r="L18" s="38"/>
    </row>
    <row r="19" spans="1:16" ht="32.25" customHeight="1" x14ac:dyDescent="0.25">
      <c r="B19" s="135">
        <f>SUM(C28:C43)</f>
        <v>17663</v>
      </c>
      <c r="C19" s="224" t="s">
        <v>194</v>
      </c>
      <c r="D19" s="224"/>
      <c r="E19" s="224"/>
      <c r="F19" s="224"/>
      <c r="G19" s="224"/>
      <c r="H19" s="224"/>
      <c r="I19" s="224"/>
      <c r="L19" s="107"/>
    </row>
    <row r="20" spans="1:16" ht="31.5" customHeight="1" x14ac:dyDescent="0.25">
      <c r="B20" s="99">
        <f>E45</f>
        <v>6.3938461538461541E-2</v>
      </c>
      <c r="C20" s="224" t="s">
        <v>99</v>
      </c>
      <c r="D20" s="224"/>
      <c r="E20" s="224"/>
      <c r="F20" s="224"/>
      <c r="G20" s="224"/>
      <c r="H20" s="224"/>
      <c r="I20" s="224"/>
      <c r="L20" s="109"/>
      <c r="M20" s="109"/>
    </row>
    <row r="21" spans="1:16" ht="6.75" customHeight="1" x14ac:dyDescent="0.25">
      <c r="B21" s="9"/>
      <c r="C21" s="5"/>
      <c r="D21" s="5"/>
      <c r="E21" s="5"/>
      <c r="F21" s="5"/>
      <c r="G21" s="5"/>
      <c r="H21" s="5"/>
      <c r="I21" s="5"/>
    </row>
    <row r="22" spans="1:16" x14ac:dyDescent="0.25">
      <c r="A22" s="226" t="s">
        <v>29</v>
      </c>
      <c r="B22" s="226"/>
      <c r="C22" s="226"/>
      <c r="D22" s="226"/>
      <c r="E22" s="226"/>
      <c r="F22" s="226"/>
      <c r="G22" s="226"/>
      <c r="H22" s="226"/>
      <c r="I22" s="226"/>
    </row>
    <row r="23" spans="1:16" x14ac:dyDescent="0.25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L23" s="109"/>
    </row>
    <row r="24" spans="1:16" ht="6" customHeight="1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6" ht="84.75" customHeight="1" thickBot="1" x14ac:dyDescent="0.3">
      <c r="A25" s="12" t="s">
        <v>1</v>
      </c>
      <c r="B25" s="126" t="s">
        <v>103</v>
      </c>
      <c r="C25" s="13" t="s">
        <v>2</v>
      </c>
      <c r="D25" s="13" t="s">
        <v>3</v>
      </c>
      <c r="E25" s="218" t="s">
        <v>4</v>
      </c>
      <c r="F25" s="218"/>
      <c r="G25" s="13" t="s">
        <v>5</v>
      </c>
      <c r="H25" s="13" t="s">
        <v>6</v>
      </c>
      <c r="I25" s="15" t="s">
        <v>7</v>
      </c>
      <c r="L25" s="109">
        <f>SUM(C28:C43)</f>
        <v>17663</v>
      </c>
    </row>
    <row r="26" spans="1:16" ht="16.5" thickBot="1" x14ac:dyDescent="0.3">
      <c r="A26" s="16">
        <v>1</v>
      </c>
      <c r="B26" s="17">
        <v>2</v>
      </c>
      <c r="C26" s="17">
        <v>3</v>
      </c>
      <c r="D26" s="17">
        <v>4</v>
      </c>
      <c r="E26" s="219" t="s">
        <v>18</v>
      </c>
      <c r="F26" s="219"/>
      <c r="G26" s="17">
        <v>6</v>
      </c>
      <c r="H26" s="17" t="s">
        <v>8</v>
      </c>
      <c r="I26" s="18">
        <v>8</v>
      </c>
      <c r="L26" s="109">
        <f>L25+'Норматив затрат 2'!L25+'Норматив затрат 3'!L25+'Норматив затрат 4'!L25</f>
        <v>51298</v>
      </c>
    </row>
    <row r="27" spans="1:16" ht="16.5" thickBot="1" x14ac:dyDescent="0.3">
      <c r="A27" s="220" t="s">
        <v>20</v>
      </c>
      <c r="B27" s="221"/>
      <c r="C27" s="221"/>
      <c r="D27" s="221"/>
      <c r="E27" s="221"/>
      <c r="F27" s="221"/>
      <c r="G27" s="221"/>
      <c r="H27" s="221"/>
      <c r="I27" s="222"/>
    </row>
    <row r="28" spans="1:16" ht="15.75" customHeight="1" x14ac:dyDescent="0.25">
      <c r="A28" s="27">
        <v>1</v>
      </c>
      <c r="B28" s="156" t="s">
        <v>120</v>
      </c>
      <c r="C28" s="100">
        <v>736</v>
      </c>
      <c r="D28" s="28">
        <f>B$16</f>
        <v>276250</v>
      </c>
      <c r="E28" s="215">
        <f>C28/D28</f>
        <v>2.6642533936651583E-3</v>
      </c>
      <c r="F28" s="216"/>
      <c r="G28" s="20">
        <f t="shared" ref="G28:G43" si="0">B$17*12*1.302/1973</f>
        <v>241.20985301571213</v>
      </c>
      <c r="H28" s="92">
        <f>E28*G28</f>
        <v>0.64264416948258507</v>
      </c>
      <c r="I28" s="227" t="s">
        <v>199</v>
      </c>
      <c r="K28" s="109"/>
      <c r="L28" s="30">
        <f>C28*G28</f>
        <v>177530.45181956413</v>
      </c>
      <c r="N28" s="109">
        <f>C28+'Норматив затрат 2'!C28+'Норматив затрат 4'!C28</f>
        <v>1973</v>
      </c>
      <c r="O28" s="199"/>
      <c r="P28" s="1">
        <f>N28/1973</f>
        <v>1</v>
      </c>
    </row>
    <row r="29" spans="1:16" s="164" customFormat="1" ht="27.75" customHeight="1" x14ac:dyDescent="0.25">
      <c r="A29" s="168">
        <v>2</v>
      </c>
      <c r="B29" s="156" t="s">
        <v>136</v>
      </c>
      <c r="C29" s="169">
        <v>736</v>
      </c>
      <c r="D29" s="28">
        <f t="shared" ref="D29:D33" si="1">B$16</f>
        <v>276250</v>
      </c>
      <c r="E29" s="215">
        <f>C29/D29</f>
        <v>2.6642533936651583E-3</v>
      </c>
      <c r="F29" s="216"/>
      <c r="G29" s="20">
        <f t="shared" si="0"/>
        <v>241.20985301571213</v>
      </c>
      <c r="H29" s="92">
        <f>E29*G29</f>
        <v>0.64264416948258507</v>
      </c>
      <c r="I29" s="228"/>
      <c r="K29" s="109"/>
      <c r="L29" s="30">
        <f t="shared" ref="L29:L43" si="2">C29*G29</f>
        <v>177530.45181956413</v>
      </c>
      <c r="M29" s="175"/>
      <c r="N29" s="109">
        <f>C29+'Норматив затрат 2'!C29+'Норматив затрат 4'!C29</f>
        <v>1973</v>
      </c>
      <c r="O29" s="199"/>
      <c r="P29" s="203">
        <f t="shared" ref="P29:P43" si="3">N29/1973</f>
        <v>1</v>
      </c>
    </row>
    <row r="30" spans="1:16" x14ac:dyDescent="0.25">
      <c r="A30" s="168">
        <v>3</v>
      </c>
      <c r="B30" s="156" t="s">
        <v>121</v>
      </c>
      <c r="C30" s="101">
        <v>978</v>
      </c>
      <c r="D30" s="28">
        <f t="shared" si="1"/>
        <v>276250</v>
      </c>
      <c r="E30" s="215">
        <f t="shared" ref="E30:E35" si="4">C30/D30</f>
        <v>3.5402714932126697E-3</v>
      </c>
      <c r="F30" s="216"/>
      <c r="G30" s="20">
        <f t="shared" si="0"/>
        <v>241.20985301571213</v>
      </c>
      <c r="H30" s="92">
        <f t="shared" ref="H30:H43" si="5">E30*G30</f>
        <v>0.85394836651354378</v>
      </c>
      <c r="I30" s="228"/>
      <c r="K30" s="109"/>
      <c r="L30" s="30">
        <f t="shared" si="2"/>
        <v>235903.23624936646</v>
      </c>
      <c r="M30" s="175"/>
      <c r="N30" s="201">
        <f>C30+'Норматив затрат 2'!C30+'Норматив затрат 4'!C30+'Норматив затрат 3'!C28</f>
        <v>3946</v>
      </c>
      <c r="O30" s="175"/>
      <c r="P30" s="203">
        <f t="shared" si="3"/>
        <v>2</v>
      </c>
    </row>
    <row r="31" spans="1:16" x14ac:dyDescent="0.25">
      <c r="A31" s="27">
        <v>4</v>
      </c>
      <c r="B31" s="156" t="s">
        <v>122</v>
      </c>
      <c r="C31" s="101">
        <v>490</v>
      </c>
      <c r="D31" s="28">
        <f t="shared" si="1"/>
        <v>276250</v>
      </c>
      <c r="E31" s="215">
        <f>C31/D31</f>
        <v>1.7737556561085973E-3</v>
      </c>
      <c r="F31" s="216"/>
      <c r="G31" s="20">
        <f t="shared" si="0"/>
        <v>241.20985301571213</v>
      </c>
      <c r="H31" s="92">
        <f t="shared" si="5"/>
        <v>0.42784734109574279</v>
      </c>
      <c r="I31" s="228"/>
      <c r="K31" s="109"/>
      <c r="L31" s="30">
        <f t="shared" si="2"/>
        <v>118192.82797769894</v>
      </c>
      <c r="M31" s="175"/>
      <c r="N31" s="201">
        <f>C31+'Норматив затрат 2'!C31+'Норматив затрат 4'!C31+'Норматив затрат 3'!C29</f>
        <v>1973</v>
      </c>
      <c r="O31" s="199"/>
      <c r="P31" s="203">
        <f t="shared" si="3"/>
        <v>1</v>
      </c>
    </row>
    <row r="32" spans="1:16" ht="30" x14ac:dyDescent="0.25">
      <c r="A32" s="168">
        <v>5</v>
      </c>
      <c r="B32" s="156" t="s">
        <v>123</v>
      </c>
      <c r="C32" s="101">
        <v>490</v>
      </c>
      <c r="D32" s="28">
        <f t="shared" si="1"/>
        <v>276250</v>
      </c>
      <c r="E32" s="215">
        <f t="shared" si="4"/>
        <v>1.7737556561085973E-3</v>
      </c>
      <c r="F32" s="216"/>
      <c r="G32" s="20">
        <f t="shared" si="0"/>
        <v>241.20985301571213</v>
      </c>
      <c r="H32" s="92">
        <f t="shared" si="5"/>
        <v>0.42784734109574279</v>
      </c>
      <c r="I32" s="228"/>
      <c r="K32" s="109"/>
      <c r="L32" s="30">
        <f t="shared" si="2"/>
        <v>118192.82797769894</v>
      </c>
      <c r="M32" s="175"/>
      <c r="N32" s="201">
        <f>C32+'Норматив затрат 2'!C32+'Норматив затрат 4'!C32+'Норматив затрат 3'!C30</f>
        <v>1973</v>
      </c>
      <c r="O32" s="199"/>
      <c r="P32" s="203">
        <f t="shared" si="3"/>
        <v>1</v>
      </c>
    </row>
    <row r="33" spans="1:17" x14ac:dyDescent="0.25">
      <c r="A33" s="168">
        <v>6</v>
      </c>
      <c r="B33" s="156" t="s">
        <v>124</v>
      </c>
      <c r="C33" s="101">
        <v>1472</v>
      </c>
      <c r="D33" s="28">
        <f t="shared" si="1"/>
        <v>276250</v>
      </c>
      <c r="E33" s="215">
        <f t="shared" si="4"/>
        <v>5.3285067873303166E-3</v>
      </c>
      <c r="F33" s="216"/>
      <c r="G33" s="20">
        <f t="shared" si="0"/>
        <v>241.20985301571213</v>
      </c>
      <c r="H33" s="92">
        <f t="shared" si="5"/>
        <v>1.2852883389651701</v>
      </c>
      <c r="I33" s="228"/>
      <c r="K33" s="109"/>
      <c r="L33" s="30">
        <f t="shared" si="2"/>
        <v>355060.90363912826</v>
      </c>
      <c r="M33" s="175"/>
      <c r="N33" s="109">
        <f>C33+'Норматив затрат 2'!C33+'Норматив затрат 4'!C33</f>
        <v>3946</v>
      </c>
      <c r="O33" s="199"/>
      <c r="P33" s="203">
        <f t="shared" si="3"/>
        <v>2</v>
      </c>
    </row>
    <row r="34" spans="1:17" s="164" customFormat="1" x14ac:dyDescent="0.25">
      <c r="A34" s="27">
        <v>7</v>
      </c>
      <c r="B34" s="156" t="s">
        <v>137</v>
      </c>
      <c r="C34" s="169">
        <v>736</v>
      </c>
      <c r="D34" s="28">
        <f>B$16</f>
        <v>276250</v>
      </c>
      <c r="E34" s="215">
        <f t="shared" ref="E34" si="6">C34/D34</f>
        <v>2.6642533936651583E-3</v>
      </c>
      <c r="F34" s="216"/>
      <c r="G34" s="20">
        <f t="shared" si="0"/>
        <v>241.20985301571213</v>
      </c>
      <c r="H34" s="92">
        <f t="shared" si="5"/>
        <v>0.64264416948258507</v>
      </c>
      <c r="I34" s="228"/>
      <c r="K34" s="109"/>
      <c r="L34" s="30">
        <f t="shared" si="2"/>
        <v>177530.45181956413</v>
      </c>
      <c r="M34" s="175"/>
      <c r="N34" s="109">
        <f>C34+'Норматив затрат 2'!C34+'Норматив затрат 4'!C34</f>
        <v>1973</v>
      </c>
      <c r="O34" s="199"/>
      <c r="P34" s="203">
        <f t="shared" si="3"/>
        <v>1</v>
      </c>
    </row>
    <row r="35" spans="1:17" x14ac:dyDescent="0.25">
      <c r="A35" s="168">
        <v>8</v>
      </c>
      <c r="B35" s="156" t="s">
        <v>125</v>
      </c>
      <c r="C35" s="101">
        <v>5152</v>
      </c>
      <c r="D35" s="28">
        <f>B$16</f>
        <v>276250</v>
      </c>
      <c r="E35" s="215">
        <f t="shared" si="4"/>
        <v>1.8649773755656109E-2</v>
      </c>
      <c r="F35" s="216"/>
      <c r="G35" s="20">
        <f t="shared" si="0"/>
        <v>241.20985301571213</v>
      </c>
      <c r="H35" s="92">
        <f t="shared" si="5"/>
        <v>4.4985091863780955</v>
      </c>
      <c r="I35" s="228"/>
      <c r="K35" s="109"/>
      <c r="L35" s="30">
        <f t="shared" si="2"/>
        <v>1242713.1627369488</v>
      </c>
      <c r="M35" s="175"/>
      <c r="N35" s="109">
        <f>C35+'Норматив затрат 2'!C35+'Норматив затрат 4'!C35</f>
        <v>13811</v>
      </c>
      <c r="O35" s="199"/>
      <c r="P35" s="203">
        <f t="shared" si="3"/>
        <v>7</v>
      </c>
    </row>
    <row r="36" spans="1:17" x14ac:dyDescent="0.25">
      <c r="A36" s="168">
        <v>9</v>
      </c>
      <c r="B36" s="156" t="s">
        <v>126</v>
      </c>
      <c r="C36" s="101">
        <v>489</v>
      </c>
      <c r="D36" s="28">
        <f t="shared" ref="D36:D43" si="7">B$16</f>
        <v>276250</v>
      </c>
      <c r="E36" s="215">
        <f t="shared" ref="E36:E37" si="8">C36/D36</f>
        <v>1.7701357466063349E-3</v>
      </c>
      <c r="F36" s="216"/>
      <c r="G36" s="20">
        <f t="shared" si="0"/>
        <v>241.20985301571213</v>
      </c>
      <c r="H36" s="92">
        <f t="shared" si="5"/>
        <v>0.42697418325677189</v>
      </c>
      <c r="I36" s="228"/>
      <c r="K36" s="109"/>
      <c r="L36" s="30">
        <f t="shared" si="2"/>
        <v>117951.61812468323</v>
      </c>
      <c r="M36" s="175"/>
      <c r="N36" s="201">
        <f>C36+'Норматив затрат 2'!C36+'Норматив затрат 4'!C36+'Норматив затрат 3'!C32</f>
        <v>1973</v>
      </c>
      <c r="O36" s="199"/>
      <c r="P36" s="203">
        <f t="shared" si="3"/>
        <v>1</v>
      </c>
    </row>
    <row r="37" spans="1:17" x14ac:dyDescent="0.25">
      <c r="A37" s="27">
        <v>10</v>
      </c>
      <c r="B37" s="156" t="s">
        <v>127</v>
      </c>
      <c r="C37" s="101">
        <v>489</v>
      </c>
      <c r="D37" s="28">
        <f t="shared" si="7"/>
        <v>276250</v>
      </c>
      <c r="E37" s="215">
        <f t="shared" si="8"/>
        <v>1.7701357466063349E-3</v>
      </c>
      <c r="F37" s="216"/>
      <c r="G37" s="20">
        <f t="shared" si="0"/>
        <v>241.20985301571213</v>
      </c>
      <c r="H37" s="92">
        <f t="shared" si="5"/>
        <v>0.42697418325677189</v>
      </c>
      <c r="I37" s="228"/>
      <c r="K37" s="109"/>
      <c r="L37" s="30">
        <f t="shared" si="2"/>
        <v>117951.61812468323</v>
      </c>
      <c r="M37" s="175"/>
      <c r="N37" s="201">
        <f>C37+'Норматив затрат 2'!C37+'Норматив затрат 4'!C37+'Норматив затрат 3'!C33</f>
        <v>1973</v>
      </c>
      <c r="O37" s="199"/>
      <c r="P37" s="203">
        <f t="shared" si="3"/>
        <v>1</v>
      </c>
    </row>
    <row r="38" spans="1:17" x14ac:dyDescent="0.25">
      <c r="A38" s="168">
        <v>11</v>
      </c>
      <c r="B38" s="156" t="s">
        <v>128</v>
      </c>
      <c r="C38" s="101">
        <v>1472</v>
      </c>
      <c r="D38" s="28">
        <f t="shared" si="7"/>
        <v>276250</v>
      </c>
      <c r="E38" s="215">
        <f t="shared" ref="E38:E43" si="9">C38/D38</f>
        <v>5.3285067873303166E-3</v>
      </c>
      <c r="F38" s="216"/>
      <c r="G38" s="20">
        <f t="shared" si="0"/>
        <v>241.20985301571213</v>
      </c>
      <c r="H38" s="92">
        <f t="shared" si="5"/>
        <v>1.2852883389651701</v>
      </c>
      <c r="I38" s="228"/>
      <c r="K38" s="109"/>
      <c r="L38" s="30">
        <f t="shared" si="2"/>
        <v>355060.90363912826</v>
      </c>
      <c r="M38" s="175"/>
      <c r="N38" s="109">
        <f>C38+'Норматив затрат 2'!C38+'Норматив затрат 4'!C38</f>
        <v>3946</v>
      </c>
      <c r="O38" s="199"/>
      <c r="P38" s="203">
        <f t="shared" si="3"/>
        <v>2</v>
      </c>
    </row>
    <row r="39" spans="1:17" x14ac:dyDescent="0.25">
      <c r="A39" s="27">
        <v>12</v>
      </c>
      <c r="B39" s="156" t="s">
        <v>129</v>
      </c>
      <c r="C39" s="101">
        <v>1472</v>
      </c>
      <c r="D39" s="28">
        <f t="shared" si="7"/>
        <v>276250</v>
      </c>
      <c r="E39" s="215">
        <f t="shared" si="9"/>
        <v>5.3285067873303166E-3</v>
      </c>
      <c r="F39" s="216"/>
      <c r="G39" s="20">
        <f t="shared" si="0"/>
        <v>241.20985301571213</v>
      </c>
      <c r="H39" s="92">
        <f t="shared" si="5"/>
        <v>1.2852883389651701</v>
      </c>
      <c r="I39" s="228"/>
      <c r="K39" s="109"/>
      <c r="L39" s="30">
        <f t="shared" si="2"/>
        <v>355060.90363912826</v>
      </c>
      <c r="M39" s="175"/>
      <c r="N39" s="109">
        <f>C39+'Норматив затрат 2'!C39+'Норматив затрат 4'!C39</f>
        <v>3946</v>
      </c>
      <c r="O39" s="199"/>
      <c r="P39" s="203">
        <f t="shared" si="3"/>
        <v>2</v>
      </c>
    </row>
    <row r="40" spans="1:17" s="199" customFormat="1" x14ac:dyDescent="0.25">
      <c r="A40" s="168">
        <v>13</v>
      </c>
      <c r="B40" s="156" t="s">
        <v>195</v>
      </c>
      <c r="C40" s="169">
        <v>736</v>
      </c>
      <c r="D40" s="28">
        <f t="shared" si="7"/>
        <v>276250</v>
      </c>
      <c r="E40" s="215">
        <f t="shared" ref="E40" si="10">C40/D40</f>
        <v>2.6642533936651583E-3</v>
      </c>
      <c r="F40" s="216"/>
      <c r="G40" s="20">
        <f t="shared" si="0"/>
        <v>241.20985301571213</v>
      </c>
      <c r="H40" s="92">
        <f t="shared" si="5"/>
        <v>0.64264416948258507</v>
      </c>
      <c r="I40" s="228"/>
      <c r="K40" s="109"/>
      <c r="L40" s="30">
        <f t="shared" si="2"/>
        <v>177530.45181956413</v>
      </c>
      <c r="N40" s="109">
        <f>C40+'Норматив затрат 2'!C40+'Норматив затрат 4'!C40</f>
        <v>1973</v>
      </c>
      <c r="P40" s="203">
        <f t="shared" si="3"/>
        <v>1</v>
      </c>
    </row>
    <row r="41" spans="1:17" s="203" customFormat="1" x14ac:dyDescent="0.25">
      <c r="A41" s="168">
        <v>14</v>
      </c>
      <c r="B41" s="156" t="s">
        <v>202</v>
      </c>
      <c r="C41" s="169">
        <v>986</v>
      </c>
      <c r="D41" s="28">
        <f t="shared" si="7"/>
        <v>276250</v>
      </c>
      <c r="E41" s="215">
        <f t="shared" ref="E41" si="11">C41/D41</f>
        <v>3.5692307692307694E-3</v>
      </c>
      <c r="F41" s="216"/>
      <c r="G41" s="20">
        <f t="shared" si="0"/>
        <v>241.20985301571213</v>
      </c>
      <c r="H41" s="92">
        <f t="shared" si="5"/>
        <v>0.86093362922531103</v>
      </c>
      <c r="I41" s="228"/>
      <c r="K41" s="109"/>
      <c r="L41" s="30">
        <f t="shared" si="2"/>
        <v>237832.91507349216</v>
      </c>
      <c r="N41" s="109">
        <f>C41+'Норматив затрат 2'!C41</f>
        <v>1973</v>
      </c>
      <c r="P41" s="203">
        <f t="shared" si="3"/>
        <v>1</v>
      </c>
    </row>
    <row r="42" spans="1:17" s="203" customFormat="1" x14ac:dyDescent="0.25">
      <c r="A42" s="168">
        <v>15</v>
      </c>
      <c r="B42" s="156" t="s">
        <v>201</v>
      </c>
      <c r="C42" s="169">
        <v>493</v>
      </c>
      <c r="D42" s="28">
        <f t="shared" si="7"/>
        <v>276250</v>
      </c>
      <c r="E42" s="215">
        <f t="shared" ref="E42" si="12">C42/D42</f>
        <v>1.7846153846153847E-3</v>
      </c>
      <c r="F42" s="216"/>
      <c r="G42" s="20">
        <f t="shared" si="0"/>
        <v>241.20985301571213</v>
      </c>
      <c r="H42" s="92">
        <f t="shared" si="5"/>
        <v>0.43046681461265551</v>
      </c>
      <c r="I42" s="228"/>
      <c r="K42" s="109"/>
      <c r="L42" s="30">
        <f t="shared" si="2"/>
        <v>118916.45753674608</v>
      </c>
      <c r="N42" s="109">
        <f>C42+'Норматив затрат 2'!C42+'Норматив затрат 3'!C31+'Норматив затрат 4'!C41</f>
        <v>1973</v>
      </c>
      <c r="P42" s="203">
        <f t="shared" si="3"/>
        <v>1</v>
      </c>
    </row>
    <row r="43" spans="1:17" x14ac:dyDescent="0.25">
      <c r="A43" s="168">
        <v>16</v>
      </c>
      <c r="B43" s="156" t="s">
        <v>100</v>
      </c>
      <c r="C43" s="101">
        <v>736</v>
      </c>
      <c r="D43" s="28">
        <f t="shared" si="7"/>
        <v>276250</v>
      </c>
      <c r="E43" s="215">
        <f t="shared" si="9"/>
        <v>2.6642533936651583E-3</v>
      </c>
      <c r="F43" s="216"/>
      <c r="G43" s="20">
        <f t="shared" si="0"/>
        <v>241.20985301571213</v>
      </c>
      <c r="H43" s="92">
        <f t="shared" si="5"/>
        <v>0.64264416948258507</v>
      </c>
      <c r="I43" s="228"/>
      <c r="K43" s="109"/>
      <c r="L43" s="30">
        <f t="shared" si="2"/>
        <v>177530.45181956413</v>
      </c>
      <c r="M43" s="175"/>
      <c r="N43" s="109">
        <f>C43+'Норматив затрат 2'!C43+'Норматив затрат 4'!C42</f>
        <v>1973</v>
      </c>
      <c r="O43" s="199"/>
      <c r="P43" s="203">
        <f t="shared" si="3"/>
        <v>1</v>
      </c>
    </row>
    <row r="44" spans="1:17" ht="24.75" customHeight="1" thickBot="1" x14ac:dyDescent="0.3">
      <c r="A44" s="251" t="s">
        <v>22</v>
      </c>
      <c r="B44" s="252"/>
      <c r="C44" s="252"/>
      <c r="D44" s="252"/>
      <c r="E44" s="252"/>
      <c r="F44" s="252"/>
      <c r="G44" s="106"/>
      <c r="H44" s="120">
        <f>SUM(H28:H43)</f>
        <v>15.422586909743069</v>
      </c>
      <c r="I44" s="229"/>
      <c r="L44" s="134">
        <f>SUM(L28:L43)</f>
        <v>4260489.6338165244</v>
      </c>
      <c r="M44" s="134"/>
      <c r="N44" s="134"/>
      <c r="P44" s="30"/>
      <c r="Q44" s="30"/>
    </row>
    <row r="45" spans="1:17" ht="36" customHeight="1" thickBot="1" x14ac:dyDescent="0.3">
      <c r="A45" s="246" t="s">
        <v>19</v>
      </c>
      <c r="B45" s="247"/>
      <c r="C45" s="247"/>
      <c r="D45" s="248"/>
      <c r="E45" s="249">
        <f>SUM(E28:F43)</f>
        <v>6.3938461538461541E-2</v>
      </c>
      <c r="F45" s="250"/>
      <c r="G45" s="250"/>
      <c r="H45" s="250"/>
      <c r="I45" s="194"/>
      <c r="L45" s="134"/>
      <c r="M45" s="30"/>
      <c r="P45" s="30"/>
    </row>
    <row r="46" spans="1:17" x14ac:dyDescent="0.25">
      <c r="A46" s="10"/>
      <c r="B46" s="10"/>
      <c r="C46" s="10"/>
      <c r="D46" s="10"/>
      <c r="E46" s="11"/>
      <c r="F46" s="11"/>
      <c r="G46" s="10"/>
      <c r="H46" s="10"/>
      <c r="I46" s="10"/>
    </row>
    <row r="47" spans="1:17" ht="32.25" customHeight="1" x14ac:dyDescent="0.25">
      <c r="A47" s="225" t="s">
        <v>17</v>
      </c>
      <c r="B47" s="225"/>
      <c r="C47" s="225"/>
      <c r="D47" s="225"/>
      <c r="E47" s="225"/>
      <c r="F47" s="225"/>
      <c r="G47" s="225"/>
      <c r="H47" s="225"/>
      <c r="I47" s="225"/>
    </row>
    <row r="48" spans="1:17" ht="16.5" thickBot="1" x14ac:dyDescent="0.3">
      <c r="M48" s="30"/>
    </row>
    <row r="49" spans="1:14" ht="79.5" thickBot="1" x14ac:dyDescent="0.3">
      <c r="A49" s="12" t="s">
        <v>1</v>
      </c>
      <c r="B49" s="14" t="s">
        <v>26</v>
      </c>
      <c r="C49" s="14" t="s">
        <v>9</v>
      </c>
      <c r="D49" s="14" t="s">
        <v>3</v>
      </c>
      <c r="E49" s="14" t="s">
        <v>10</v>
      </c>
      <c r="F49" s="14" t="s">
        <v>11</v>
      </c>
      <c r="G49" s="14" t="s">
        <v>12</v>
      </c>
      <c r="H49" s="14" t="s">
        <v>6</v>
      </c>
      <c r="I49" s="15" t="s">
        <v>7</v>
      </c>
      <c r="N49" s="187"/>
    </row>
    <row r="50" spans="1:14" ht="16.5" thickBot="1" x14ac:dyDescent="0.3">
      <c r="A50" s="23">
        <v>1</v>
      </c>
      <c r="B50" s="24">
        <v>2</v>
      </c>
      <c r="C50" s="24">
        <v>3</v>
      </c>
      <c r="D50" s="24">
        <v>4</v>
      </c>
      <c r="E50" s="24" t="s">
        <v>18</v>
      </c>
      <c r="F50" s="24">
        <v>6</v>
      </c>
      <c r="G50" s="24">
        <v>7</v>
      </c>
      <c r="H50" s="24" t="s">
        <v>13</v>
      </c>
      <c r="I50" s="25">
        <v>9</v>
      </c>
    </row>
    <row r="51" spans="1:14" x14ac:dyDescent="0.25">
      <c r="A51" s="243" t="s">
        <v>21</v>
      </c>
      <c r="B51" s="244"/>
      <c r="C51" s="244"/>
      <c r="D51" s="244"/>
      <c r="E51" s="244"/>
      <c r="F51" s="244"/>
      <c r="G51" s="244"/>
      <c r="H51" s="244"/>
      <c r="I51" s="245"/>
    </row>
    <row r="52" spans="1:14" ht="57" customHeight="1" thickBot="1" x14ac:dyDescent="0.3">
      <c r="A52" s="26" t="s">
        <v>101</v>
      </c>
      <c r="B52" s="27" t="s">
        <v>101</v>
      </c>
      <c r="C52" s="101">
        <v>0</v>
      </c>
      <c r="D52" s="28">
        <f>B16</f>
        <v>276250</v>
      </c>
      <c r="E52" s="29">
        <f>C52/D52</f>
        <v>0</v>
      </c>
      <c r="F52" s="101">
        <v>0</v>
      </c>
      <c r="G52" s="102">
        <v>0</v>
      </c>
      <c r="H52" s="20">
        <v>0</v>
      </c>
      <c r="I52" s="253" t="s">
        <v>23</v>
      </c>
    </row>
    <row r="53" spans="1:14" ht="32.25" customHeight="1" thickBot="1" x14ac:dyDescent="0.3">
      <c r="A53" s="211" t="s">
        <v>27</v>
      </c>
      <c r="B53" s="212"/>
      <c r="C53" s="212"/>
      <c r="D53" s="212"/>
      <c r="E53" s="212"/>
      <c r="F53" s="213"/>
      <c r="G53" s="21"/>
      <c r="H53" s="22">
        <f>SUM(H52)</f>
        <v>0</v>
      </c>
      <c r="I53" s="239"/>
    </row>
    <row r="54" spans="1:14" s="138" customFormat="1" x14ac:dyDescent="0.25">
      <c r="A54" s="143"/>
      <c r="B54" s="143"/>
      <c r="C54" s="143"/>
      <c r="D54" s="143"/>
      <c r="E54" s="143"/>
      <c r="F54" s="143"/>
      <c r="G54" s="144"/>
      <c r="H54" s="145"/>
      <c r="I54" s="62"/>
    </row>
    <row r="55" spans="1:14" x14ac:dyDescent="0.25">
      <c r="A55" s="214" t="s">
        <v>24</v>
      </c>
      <c r="B55" s="214"/>
      <c r="C55" s="214"/>
      <c r="D55" s="214"/>
      <c r="E55" s="214"/>
      <c r="F55" s="214"/>
      <c r="G55" s="214"/>
      <c r="H55" s="214"/>
      <c r="I55" s="214"/>
    </row>
    <row r="56" spans="1:14" ht="16.5" thickBot="1" x14ac:dyDescent="0.3"/>
    <row r="57" spans="1:14" ht="79.5" thickBot="1" x14ac:dyDescent="0.3">
      <c r="A57" s="12" t="s">
        <v>1</v>
      </c>
      <c r="B57" s="14" t="s">
        <v>26</v>
      </c>
      <c r="C57" s="14" t="s">
        <v>9</v>
      </c>
      <c r="D57" s="14" t="s">
        <v>3</v>
      </c>
      <c r="E57" s="14" t="s">
        <v>10</v>
      </c>
      <c r="F57" s="14" t="s">
        <v>11</v>
      </c>
      <c r="G57" s="14" t="s">
        <v>12</v>
      </c>
      <c r="H57" s="14" t="s">
        <v>6</v>
      </c>
      <c r="I57" s="15" t="s">
        <v>7</v>
      </c>
    </row>
    <row r="58" spans="1:14" ht="16.5" thickBot="1" x14ac:dyDescent="0.3">
      <c r="A58" s="23">
        <v>1</v>
      </c>
      <c r="B58" s="24">
        <v>2</v>
      </c>
      <c r="C58" s="24">
        <v>3</v>
      </c>
      <c r="D58" s="24">
        <v>4</v>
      </c>
      <c r="E58" s="24" t="s">
        <v>18</v>
      </c>
      <c r="F58" s="24">
        <v>6</v>
      </c>
      <c r="G58" s="24">
        <v>7</v>
      </c>
      <c r="H58" s="24" t="s">
        <v>13</v>
      </c>
      <c r="I58" s="25">
        <v>9</v>
      </c>
    </row>
    <row r="59" spans="1:14" x14ac:dyDescent="0.25">
      <c r="A59" s="243" t="s">
        <v>25</v>
      </c>
      <c r="B59" s="244"/>
      <c r="C59" s="244"/>
      <c r="D59" s="244"/>
      <c r="E59" s="244"/>
      <c r="F59" s="244"/>
      <c r="G59" s="244"/>
      <c r="H59" s="244"/>
      <c r="I59" s="245"/>
    </row>
    <row r="60" spans="1:14" ht="57" customHeight="1" thickBot="1" x14ac:dyDescent="0.3">
      <c r="A60" s="26" t="s">
        <v>101</v>
      </c>
      <c r="B60" s="27" t="s">
        <v>101</v>
      </c>
      <c r="C60" s="101">
        <v>0</v>
      </c>
      <c r="D60" s="28">
        <f>SUM(B16)</f>
        <v>276250</v>
      </c>
      <c r="E60" s="29">
        <f>C60/D60</f>
        <v>0</v>
      </c>
      <c r="F60" s="101">
        <v>0</v>
      </c>
      <c r="G60" s="102">
        <v>0</v>
      </c>
      <c r="H60" s="20">
        <v>0</v>
      </c>
      <c r="I60" s="238" t="s">
        <v>23</v>
      </c>
    </row>
    <row r="61" spans="1:14" ht="31.5" customHeight="1" thickBot="1" x14ac:dyDescent="0.3">
      <c r="A61" s="211" t="s">
        <v>28</v>
      </c>
      <c r="B61" s="212"/>
      <c r="C61" s="212"/>
      <c r="D61" s="212"/>
      <c r="E61" s="212"/>
      <c r="F61" s="213"/>
      <c r="G61" s="21"/>
      <c r="H61" s="22">
        <f>SUM(H60:H60)</f>
        <v>0</v>
      </c>
      <c r="I61" s="239"/>
    </row>
    <row r="62" spans="1:14" s="138" customFormat="1" x14ac:dyDescent="0.25">
      <c r="A62" s="143"/>
      <c r="B62" s="143"/>
      <c r="C62" s="143"/>
      <c r="D62" s="143"/>
      <c r="E62" s="143"/>
      <c r="F62" s="143"/>
      <c r="G62" s="144"/>
      <c r="H62" s="145"/>
      <c r="I62" s="62"/>
    </row>
    <row r="63" spans="1:14" s="138" customFormat="1" ht="33.75" customHeight="1" x14ac:dyDescent="0.25">
      <c r="A63" s="217" t="s">
        <v>110</v>
      </c>
      <c r="B63" s="217"/>
      <c r="C63" s="217"/>
      <c r="D63" s="217"/>
      <c r="E63" s="217"/>
      <c r="F63" s="217"/>
      <c r="G63" s="217"/>
      <c r="H63" s="217"/>
      <c r="I63" s="217"/>
    </row>
    <row r="64" spans="1:14" s="138" customFormat="1" ht="16.5" thickBot="1" x14ac:dyDescent="0.3"/>
    <row r="65" spans="1:9" s="138" customFormat="1" ht="79.5" thickBot="1" x14ac:dyDescent="0.3">
      <c r="A65" s="12" t="s">
        <v>1</v>
      </c>
      <c r="B65" s="139" t="s">
        <v>26</v>
      </c>
      <c r="C65" s="139" t="s">
        <v>9</v>
      </c>
      <c r="D65" s="139" t="s">
        <v>3</v>
      </c>
      <c r="E65" s="139" t="s">
        <v>10</v>
      </c>
      <c r="F65" s="139" t="s">
        <v>11</v>
      </c>
      <c r="G65" s="139" t="s">
        <v>12</v>
      </c>
      <c r="H65" s="139" t="s">
        <v>6</v>
      </c>
      <c r="I65" s="15" t="s">
        <v>7</v>
      </c>
    </row>
    <row r="66" spans="1:9" s="138" customFormat="1" ht="16.5" thickBot="1" x14ac:dyDescent="0.3">
      <c r="A66" s="23">
        <v>1</v>
      </c>
      <c r="B66" s="24">
        <v>2</v>
      </c>
      <c r="C66" s="24">
        <v>3</v>
      </c>
      <c r="D66" s="24">
        <v>4</v>
      </c>
      <c r="E66" s="24" t="s">
        <v>18</v>
      </c>
      <c r="F66" s="24">
        <v>6</v>
      </c>
      <c r="G66" s="24">
        <v>7</v>
      </c>
      <c r="H66" s="24" t="s">
        <v>13</v>
      </c>
      <c r="I66" s="25">
        <v>9</v>
      </c>
    </row>
    <row r="67" spans="1:9" s="138" customFormat="1" ht="35.25" customHeight="1" x14ac:dyDescent="0.25">
      <c r="A67" s="243" t="s">
        <v>111</v>
      </c>
      <c r="B67" s="244"/>
      <c r="C67" s="244"/>
      <c r="D67" s="244"/>
      <c r="E67" s="244"/>
      <c r="F67" s="244"/>
      <c r="G67" s="244"/>
      <c r="H67" s="244"/>
      <c r="I67" s="245"/>
    </row>
    <row r="68" spans="1:9" s="138" customFormat="1" ht="57" customHeight="1" thickBot="1" x14ac:dyDescent="0.3">
      <c r="A68" s="26" t="s">
        <v>101</v>
      </c>
      <c r="B68" s="27" t="s">
        <v>101</v>
      </c>
      <c r="C68" s="101">
        <v>0</v>
      </c>
      <c r="D68" s="28">
        <f>SUM(B16)</f>
        <v>276250</v>
      </c>
      <c r="E68" s="29">
        <f>C68/D68</f>
        <v>0</v>
      </c>
      <c r="F68" s="101">
        <v>0</v>
      </c>
      <c r="G68" s="102">
        <v>0</v>
      </c>
      <c r="H68" s="20">
        <v>0</v>
      </c>
      <c r="I68" s="238" t="s">
        <v>23</v>
      </c>
    </row>
    <row r="69" spans="1:9" s="138" customFormat="1" ht="32.25" customHeight="1" thickBot="1" x14ac:dyDescent="0.3">
      <c r="A69" s="211" t="s">
        <v>28</v>
      </c>
      <c r="B69" s="212"/>
      <c r="C69" s="212"/>
      <c r="D69" s="212"/>
      <c r="E69" s="212"/>
      <c r="F69" s="213"/>
      <c r="G69" s="21"/>
      <c r="H69" s="22">
        <f>SUM(H68:H68)</f>
        <v>0</v>
      </c>
      <c r="I69" s="239"/>
    </row>
    <row r="70" spans="1:9" s="138" customFormat="1" ht="18.75" customHeight="1" x14ac:dyDescent="0.25">
      <c r="A70" s="143"/>
      <c r="B70" s="143"/>
      <c r="C70" s="143"/>
      <c r="D70" s="143"/>
      <c r="E70" s="143"/>
      <c r="F70" s="143"/>
      <c r="G70" s="144"/>
      <c r="H70" s="145"/>
      <c r="I70" s="62"/>
    </row>
    <row r="71" spans="1:9" x14ac:dyDescent="0.25">
      <c r="A71" s="214" t="s">
        <v>109</v>
      </c>
      <c r="B71" s="214"/>
      <c r="C71" s="214"/>
      <c r="D71" s="214"/>
      <c r="E71" s="214"/>
      <c r="F71" s="214"/>
      <c r="G71" s="214"/>
      <c r="H71" s="214"/>
      <c r="I71" s="214"/>
    </row>
    <row r="73" spans="1:9" x14ac:dyDescent="0.25">
      <c r="B73"/>
      <c r="C73" s="31"/>
      <c r="D73" s="157"/>
      <c r="E73" s="157"/>
      <c r="F73" s="157"/>
      <c r="G73" s="9"/>
      <c r="H73" s="30"/>
      <c r="I73" s="5"/>
    </row>
    <row r="74" spans="1:9" ht="16.5" thickBot="1" x14ac:dyDescent="0.3">
      <c r="B74"/>
      <c r="C74" s="31"/>
      <c r="D74" s="30"/>
      <c r="E74" s="30"/>
      <c r="F74" s="30"/>
      <c r="H74" s="30"/>
      <c r="I74" s="53"/>
    </row>
    <row r="75" spans="1:9" ht="35.25" customHeight="1" thickBot="1" x14ac:dyDescent="0.3">
      <c r="A75" s="64"/>
      <c r="B75" s="65"/>
      <c r="D75" s="240" t="s">
        <v>85</v>
      </c>
      <c r="E75" s="241"/>
      <c r="F75" s="241"/>
      <c r="G75" s="242"/>
      <c r="H75" s="67" t="s">
        <v>86</v>
      </c>
      <c r="I75" s="53"/>
    </row>
    <row r="76" spans="1:9" ht="35.25" customHeight="1" x14ac:dyDescent="0.25">
      <c r="A76" s="64"/>
      <c r="B76" s="65"/>
      <c r="D76" s="149"/>
      <c r="E76" s="150"/>
      <c r="F76" s="151"/>
      <c r="G76" s="158"/>
      <c r="H76" s="147"/>
      <c r="I76" s="53"/>
    </row>
    <row r="77" spans="1:9" ht="16.5" thickBot="1" x14ac:dyDescent="0.3">
      <c r="A77" s="62"/>
      <c r="B77" s="63"/>
      <c r="D77" s="88">
        <f>SUM(H44)</f>
        <v>15.422586909743069</v>
      </c>
      <c r="E77" s="89">
        <f>SUM(H53)</f>
        <v>0</v>
      </c>
      <c r="F77" s="146">
        <f>SUM(H61)</f>
        <v>0</v>
      </c>
      <c r="G77" s="159">
        <f>SUM(H69)</f>
        <v>0</v>
      </c>
      <c r="H77" s="148">
        <f>SUM(D77:G77)</f>
        <v>15.422586909743069</v>
      </c>
      <c r="I77" s="53"/>
    </row>
    <row r="78" spans="1:9" x14ac:dyDescent="0.25">
      <c r="B78"/>
      <c r="C78" s="31"/>
      <c r="D78" s="30"/>
      <c r="E78" s="30"/>
      <c r="F78" s="30"/>
      <c r="H78" s="30"/>
      <c r="I78" s="53"/>
    </row>
    <row r="79" spans="1:9" ht="31.5" customHeight="1" x14ac:dyDescent="0.25">
      <c r="A79" s="226" t="s">
        <v>30</v>
      </c>
      <c r="B79" s="226"/>
      <c r="C79" s="226"/>
      <c r="D79" s="226"/>
      <c r="E79" s="226"/>
      <c r="F79" s="226"/>
      <c r="G79" s="226"/>
      <c r="H79" s="226"/>
      <c r="I79" s="226"/>
    </row>
    <row r="81" spans="1:16" x14ac:dyDescent="0.25">
      <c r="A81" s="234" t="s">
        <v>31</v>
      </c>
      <c r="B81" s="234"/>
      <c r="C81" s="234"/>
      <c r="D81" s="234"/>
      <c r="E81" s="234"/>
      <c r="F81" s="234"/>
      <c r="G81" s="234"/>
      <c r="H81" s="234"/>
      <c r="I81" s="234"/>
    </row>
    <row r="82" spans="1:16" ht="16.5" thickBot="1" x14ac:dyDescent="0.3"/>
    <row r="83" spans="1:16" ht="83.25" customHeight="1" x14ac:dyDescent="0.25">
      <c r="A83" s="32" t="s">
        <v>1</v>
      </c>
      <c r="B83" s="33" t="s">
        <v>32</v>
      </c>
      <c r="C83" s="33" t="s">
        <v>33</v>
      </c>
      <c r="D83" s="33" t="s">
        <v>34</v>
      </c>
      <c r="E83" s="186" t="s">
        <v>35</v>
      </c>
      <c r="F83" s="186" t="s">
        <v>36</v>
      </c>
      <c r="G83" s="33" t="s">
        <v>37</v>
      </c>
      <c r="H83" s="33" t="s">
        <v>38</v>
      </c>
      <c r="I83" s="34" t="s">
        <v>39</v>
      </c>
    </row>
    <row r="84" spans="1:16" ht="16.5" thickBot="1" x14ac:dyDescent="0.3">
      <c r="A84" s="35">
        <v>1</v>
      </c>
      <c r="B84" s="36">
        <v>1</v>
      </c>
      <c r="C84" s="36">
        <v>2</v>
      </c>
      <c r="D84" s="36">
        <v>3</v>
      </c>
      <c r="E84" s="36">
        <v>4</v>
      </c>
      <c r="F84" s="36">
        <v>5</v>
      </c>
      <c r="G84" s="36" t="s">
        <v>40</v>
      </c>
      <c r="H84" s="36">
        <v>7</v>
      </c>
      <c r="I84" s="37" t="s">
        <v>41</v>
      </c>
    </row>
    <row r="85" spans="1:16" x14ac:dyDescent="0.25">
      <c r="A85" s="235" t="s">
        <v>42</v>
      </c>
      <c r="B85" s="236"/>
      <c r="C85" s="236"/>
      <c r="D85" s="236"/>
      <c r="E85" s="236"/>
      <c r="F85" s="236"/>
      <c r="G85" s="236"/>
      <c r="H85" s="236"/>
      <c r="I85" s="237"/>
    </row>
    <row r="86" spans="1:16" ht="16.5" thickBot="1" x14ac:dyDescent="0.3">
      <c r="A86" s="6">
        <v>1</v>
      </c>
      <c r="B86" s="39" t="s">
        <v>43</v>
      </c>
      <c r="C86" s="7" t="s">
        <v>203</v>
      </c>
      <c r="D86" s="102">
        <v>88.212435233160619</v>
      </c>
      <c r="E86" s="19">
        <f>SUM(B19)</f>
        <v>17663</v>
      </c>
      <c r="F86" s="20">
        <f>SUM(B20)</f>
        <v>6.3938461538461541E-2</v>
      </c>
      <c r="G86" s="7">
        <f t="shared" ref="G86" si="13">D86*F86/E86</f>
        <v>3.1932103251822847E-4</v>
      </c>
      <c r="H86" s="102">
        <v>1930</v>
      </c>
      <c r="I86" s="90">
        <f t="shared" ref="I86" si="14">G86*H86</f>
        <v>0.61628959276018092</v>
      </c>
      <c r="L86" s="167">
        <f>H86*D86</f>
        <v>170250</v>
      </c>
      <c r="M86" s="62"/>
      <c r="N86" s="62"/>
      <c r="O86" s="62"/>
      <c r="P86" s="62"/>
    </row>
    <row r="87" spans="1:16" ht="31.5" customHeight="1" thickBot="1" x14ac:dyDescent="0.3">
      <c r="A87" s="211" t="s">
        <v>49</v>
      </c>
      <c r="B87" s="212"/>
      <c r="C87" s="212"/>
      <c r="D87" s="212"/>
      <c r="E87" s="212"/>
      <c r="F87" s="212"/>
      <c r="G87" s="213"/>
      <c r="H87" s="22"/>
      <c r="I87" s="91">
        <f>SUM(I86:I86)</f>
        <v>0.61628959276018092</v>
      </c>
      <c r="L87" s="128"/>
      <c r="M87" s="62"/>
      <c r="N87" s="62"/>
      <c r="O87" s="62"/>
      <c r="P87" s="62"/>
    </row>
    <row r="88" spans="1:16" x14ac:dyDescent="0.25">
      <c r="L88" s="62"/>
      <c r="M88" s="62"/>
      <c r="N88" s="62"/>
      <c r="O88" s="62"/>
      <c r="P88" s="62"/>
    </row>
    <row r="89" spans="1:16" x14ac:dyDescent="0.25">
      <c r="A89" s="214" t="s">
        <v>44</v>
      </c>
      <c r="B89" s="214"/>
      <c r="C89" s="214"/>
      <c r="D89" s="214"/>
      <c r="E89" s="214"/>
      <c r="F89" s="214"/>
      <c r="G89" s="214"/>
      <c r="H89" s="214"/>
      <c r="I89" s="214"/>
      <c r="L89" s="128"/>
      <c r="M89" s="62"/>
      <c r="N89" s="62"/>
      <c r="O89" s="62"/>
      <c r="P89" s="62"/>
    </row>
    <row r="90" spans="1:16" ht="16.5" thickBot="1" x14ac:dyDescent="0.3"/>
    <row r="91" spans="1:16" ht="83.25" customHeight="1" x14ac:dyDescent="0.25">
      <c r="A91" s="32" t="s">
        <v>1</v>
      </c>
      <c r="B91" s="33" t="s">
        <v>32</v>
      </c>
      <c r="C91" s="33" t="s">
        <v>33</v>
      </c>
      <c r="D91" s="33" t="s">
        <v>34</v>
      </c>
      <c r="E91" s="33" t="s">
        <v>35</v>
      </c>
      <c r="F91" s="33" t="s">
        <v>36</v>
      </c>
      <c r="G91" s="33" t="s">
        <v>37</v>
      </c>
      <c r="H91" s="33" t="s">
        <v>38</v>
      </c>
      <c r="I91" s="34" t="s">
        <v>39</v>
      </c>
    </row>
    <row r="92" spans="1:16" ht="16.5" thickBot="1" x14ac:dyDescent="0.3">
      <c r="A92" s="35">
        <v>1</v>
      </c>
      <c r="B92" s="36">
        <v>1</v>
      </c>
      <c r="C92" s="36">
        <v>2</v>
      </c>
      <c r="D92" s="36">
        <v>3</v>
      </c>
      <c r="E92" s="36">
        <v>4</v>
      </c>
      <c r="F92" s="36">
        <v>5</v>
      </c>
      <c r="G92" s="36" t="s">
        <v>40</v>
      </c>
      <c r="H92" s="36">
        <v>7</v>
      </c>
      <c r="I92" s="37" t="s">
        <v>41</v>
      </c>
    </row>
    <row r="93" spans="1:16" ht="16.5" thickBot="1" x14ac:dyDescent="0.3">
      <c r="A93" s="26">
        <v>1</v>
      </c>
      <c r="B93" s="27" t="s">
        <v>101</v>
      </c>
      <c r="C93" s="27" t="s">
        <v>101</v>
      </c>
      <c r="D93" s="102">
        <v>0</v>
      </c>
      <c r="E93" s="28">
        <f>SUM(B19)</f>
        <v>17663</v>
      </c>
      <c r="F93" s="124">
        <f>SUM(B20)</f>
        <v>6.3938461538461541E-2</v>
      </c>
      <c r="G93" s="7">
        <f>D93*F93/E93</f>
        <v>0</v>
      </c>
      <c r="H93" s="102">
        <v>0</v>
      </c>
      <c r="I93" s="125">
        <f t="shared" ref="I93" si="15">G93*H93</f>
        <v>0</v>
      </c>
    </row>
    <row r="94" spans="1:16" ht="32.25" customHeight="1" thickBot="1" x14ac:dyDescent="0.3">
      <c r="A94" s="211" t="s">
        <v>50</v>
      </c>
      <c r="B94" s="212"/>
      <c r="C94" s="212"/>
      <c r="D94" s="212"/>
      <c r="E94" s="212"/>
      <c r="F94" s="212"/>
      <c r="G94" s="213"/>
      <c r="H94" s="22"/>
      <c r="I94" s="91">
        <f>SUM(I93:I93)</f>
        <v>0</v>
      </c>
      <c r="L94" s="166"/>
    </row>
    <row r="96" spans="1:16" x14ac:dyDescent="0.25">
      <c r="A96" s="214" t="s">
        <v>45</v>
      </c>
      <c r="B96" s="214"/>
      <c r="C96" s="214"/>
      <c r="D96" s="214"/>
      <c r="E96" s="214"/>
      <c r="F96" s="214"/>
      <c r="G96" s="214"/>
      <c r="H96" s="214"/>
      <c r="I96" s="214"/>
    </row>
    <row r="97" spans="1:12" ht="16.5" thickBot="1" x14ac:dyDescent="0.3"/>
    <row r="98" spans="1:12" ht="84.75" customHeight="1" x14ac:dyDescent="0.25">
      <c r="A98" s="32" t="s">
        <v>1</v>
      </c>
      <c r="B98" s="33" t="s">
        <v>32</v>
      </c>
      <c r="C98" s="33" t="s">
        <v>33</v>
      </c>
      <c r="D98" s="33" t="s">
        <v>34</v>
      </c>
      <c r="E98" s="33" t="s">
        <v>35</v>
      </c>
      <c r="F98" s="33" t="s">
        <v>36</v>
      </c>
      <c r="G98" s="33" t="s">
        <v>37</v>
      </c>
      <c r="H98" s="33" t="s">
        <v>38</v>
      </c>
      <c r="I98" s="34" t="s">
        <v>39</v>
      </c>
    </row>
    <row r="99" spans="1:12" ht="16.5" thickBot="1" x14ac:dyDescent="0.3">
      <c r="A99" s="35">
        <v>1</v>
      </c>
      <c r="B99" s="36">
        <v>1</v>
      </c>
      <c r="C99" s="36">
        <v>2</v>
      </c>
      <c r="D99" s="36">
        <v>3</v>
      </c>
      <c r="E99" s="36">
        <v>4</v>
      </c>
      <c r="F99" s="36">
        <v>5</v>
      </c>
      <c r="G99" s="36" t="s">
        <v>40</v>
      </c>
      <c r="H99" s="36">
        <v>7</v>
      </c>
      <c r="I99" s="37" t="s">
        <v>41</v>
      </c>
    </row>
    <row r="100" spans="1:12" x14ac:dyDescent="0.25">
      <c r="A100" s="208" t="s">
        <v>46</v>
      </c>
      <c r="B100" s="209"/>
      <c r="C100" s="209"/>
      <c r="D100" s="209"/>
      <c r="E100" s="209"/>
      <c r="F100" s="209"/>
      <c r="G100" s="209"/>
      <c r="H100" s="209"/>
      <c r="I100" s="210"/>
    </row>
    <row r="101" spans="1:12" ht="16.5" thickBot="1" x14ac:dyDescent="0.3">
      <c r="A101" s="26">
        <v>1</v>
      </c>
      <c r="B101" s="111" t="s">
        <v>101</v>
      </c>
      <c r="C101" s="27" t="s">
        <v>101</v>
      </c>
      <c r="D101" s="102">
        <v>0</v>
      </c>
      <c r="E101" s="28">
        <f>SUM(B19)</f>
        <v>17663</v>
      </c>
      <c r="F101" s="124">
        <f>SUM(B20)</f>
        <v>6.3938461538461541E-2</v>
      </c>
      <c r="G101" s="61">
        <f>D101*F101/E101</f>
        <v>0</v>
      </c>
      <c r="H101" s="165"/>
      <c r="I101" s="125">
        <f t="shared" ref="I101" si="16">G101*H101</f>
        <v>0</v>
      </c>
      <c r="L101" s="166"/>
    </row>
    <row r="102" spans="1:12" ht="33" customHeight="1" thickBot="1" x14ac:dyDescent="0.3">
      <c r="A102" s="211" t="s">
        <v>51</v>
      </c>
      <c r="B102" s="212"/>
      <c r="C102" s="212"/>
      <c r="D102" s="212"/>
      <c r="E102" s="212"/>
      <c r="F102" s="212"/>
      <c r="G102" s="213"/>
      <c r="H102" s="22"/>
      <c r="I102" s="91">
        <f>SUM(I101:I101)</f>
        <v>0</v>
      </c>
    </row>
    <row r="104" spans="1:12" x14ac:dyDescent="0.25">
      <c r="A104" s="214" t="s">
        <v>47</v>
      </c>
      <c r="B104" s="214"/>
      <c r="C104" s="214"/>
      <c r="D104" s="214"/>
      <c r="E104" s="214"/>
      <c r="F104" s="214"/>
      <c r="G104" s="214"/>
      <c r="H104" s="214"/>
      <c r="I104" s="214"/>
    </row>
    <row r="105" spans="1:12" ht="16.5" thickBot="1" x14ac:dyDescent="0.3"/>
    <row r="106" spans="1:12" ht="94.5" x14ac:dyDescent="0.25">
      <c r="A106" s="32" t="s">
        <v>1</v>
      </c>
      <c r="B106" s="33" t="s">
        <v>32</v>
      </c>
      <c r="C106" s="33" t="s">
        <v>33</v>
      </c>
      <c r="D106" s="33" t="s">
        <v>34</v>
      </c>
      <c r="E106" s="33" t="s">
        <v>35</v>
      </c>
      <c r="F106" s="33" t="s">
        <v>36</v>
      </c>
      <c r="G106" s="33" t="s">
        <v>37</v>
      </c>
      <c r="H106" s="33" t="s">
        <v>38</v>
      </c>
      <c r="I106" s="40" t="s">
        <v>39</v>
      </c>
      <c r="J106" s="42" t="s">
        <v>55</v>
      </c>
    </row>
    <row r="107" spans="1:12" ht="16.5" thickBot="1" x14ac:dyDescent="0.3">
      <c r="A107" s="35">
        <v>1</v>
      </c>
      <c r="B107" s="36">
        <v>1</v>
      </c>
      <c r="C107" s="36">
        <v>2</v>
      </c>
      <c r="D107" s="36">
        <v>3</v>
      </c>
      <c r="E107" s="36">
        <v>4</v>
      </c>
      <c r="F107" s="36">
        <v>5</v>
      </c>
      <c r="G107" s="36" t="s">
        <v>40</v>
      </c>
      <c r="H107" s="36">
        <v>7</v>
      </c>
      <c r="I107" s="41" t="s">
        <v>56</v>
      </c>
      <c r="J107" s="44">
        <v>9</v>
      </c>
    </row>
    <row r="108" spans="1:12" x14ac:dyDescent="0.25">
      <c r="A108" s="208" t="s">
        <v>48</v>
      </c>
      <c r="B108" s="209"/>
      <c r="C108" s="209"/>
      <c r="D108" s="209"/>
      <c r="E108" s="209"/>
      <c r="F108" s="209"/>
      <c r="G108" s="209"/>
      <c r="H108" s="209"/>
      <c r="I108" s="209"/>
      <c r="J108" s="43"/>
    </row>
    <row r="109" spans="1:12" ht="16.5" thickBot="1" x14ac:dyDescent="0.3">
      <c r="A109" s="6" t="s">
        <v>101</v>
      </c>
      <c r="B109" s="108" t="s">
        <v>101</v>
      </c>
      <c r="C109" s="27" t="s">
        <v>101</v>
      </c>
      <c r="D109" s="102">
        <v>0</v>
      </c>
      <c r="E109" s="19">
        <f>SUM(B19)</f>
        <v>17663</v>
      </c>
      <c r="F109" s="20">
        <f>SUM(B20)</f>
        <v>6.3938461538461541E-2</v>
      </c>
      <c r="G109" s="7">
        <f>D109*F109/E109</f>
        <v>0</v>
      </c>
      <c r="H109" s="102">
        <v>0</v>
      </c>
      <c r="I109" s="92">
        <f>G109*H109*J109</f>
        <v>0</v>
      </c>
      <c r="J109" s="103">
        <v>0</v>
      </c>
    </row>
    <row r="110" spans="1:12" ht="32.25" customHeight="1" thickBot="1" x14ac:dyDescent="0.3">
      <c r="A110" s="211" t="s">
        <v>52</v>
      </c>
      <c r="B110" s="212"/>
      <c r="C110" s="212"/>
      <c r="D110" s="212"/>
      <c r="E110" s="212"/>
      <c r="F110" s="212"/>
      <c r="G110" s="213"/>
      <c r="H110" s="22"/>
      <c r="I110" s="22">
        <f>SUM(I109:I109)</f>
        <v>0</v>
      </c>
      <c r="J110" s="104"/>
    </row>
    <row r="112" spans="1:12" x14ac:dyDescent="0.25">
      <c r="A112" s="214" t="s">
        <v>53</v>
      </c>
      <c r="B112" s="214"/>
      <c r="C112" s="214"/>
      <c r="D112" s="214"/>
      <c r="E112" s="214"/>
      <c r="F112" s="214"/>
      <c r="G112" s="214"/>
      <c r="H112" s="214"/>
      <c r="I112" s="214"/>
    </row>
    <row r="113" spans="1:20" ht="16.5" thickBot="1" x14ac:dyDescent="0.3"/>
    <row r="114" spans="1:20" ht="79.5" customHeight="1" x14ac:dyDescent="0.25">
      <c r="A114" s="32" t="s">
        <v>1</v>
      </c>
      <c r="B114" s="33" t="s">
        <v>32</v>
      </c>
      <c r="C114" s="33" t="s">
        <v>33</v>
      </c>
      <c r="D114" s="33" t="s">
        <v>34</v>
      </c>
      <c r="E114" s="33" t="s">
        <v>35</v>
      </c>
      <c r="F114" s="33" t="s">
        <v>36</v>
      </c>
      <c r="G114" s="33" t="s">
        <v>37</v>
      </c>
      <c r="H114" s="33" t="s">
        <v>38</v>
      </c>
      <c r="I114" s="40" t="s">
        <v>39</v>
      </c>
      <c r="J114" s="42" t="s">
        <v>55</v>
      </c>
    </row>
    <row r="115" spans="1:20" ht="16.5" thickBot="1" x14ac:dyDescent="0.3">
      <c r="A115" s="35">
        <v>1</v>
      </c>
      <c r="B115" s="36">
        <v>1</v>
      </c>
      <c r="C115" s="36">
        <v>2</v>
      </c>
      <c r="D115" s="36">
        <v>3</v>
      </c>
      <c r="E115" s="36">
        <v>4</v>
      </c>
      <c r="F115" s="36">
        <v>5</v>
      </c>
      <c r="G115" s="36" t="s">
        <v>40</v>
      </c>
      <c r="H115" s="36">
        <v>7</v>
      </c>
      <c r="I115" s="41" t="s">
        <v>41</v>
      </c>
      <c r="J115" s="44">
        <v>9</v>
      </c>
    </row>
    <row r="116" spans="1:20" ht="15.75" customHeight="1" x14ac:dyDescent="0.25">
      <c r="A116" s="208" t="s">
        <v>54</v>
      </c>
      <c r="B116" s="209"/>
      <c r="C116" s="209"/>
      <c r="D116" s="209"/>
      <c r="E116" s="209"/>
      <c r="F116" s="209"/>
      <c r="G116" s="209"/>
      <c r="H116" s="209"/>
      <c r="I116" s="209"/>
      <c r="J116" s="210"/>
    </row>
    <row r="117" spans="1:20" ht="16.5" thickBot="1" x14ac:dyDescent="0.3">
      <c r="A117" s="6" t="s">
        <v>101</v>
      </c>
      <c r="B117" s="108" t="s">
        <v>101</v>
      </c>
      <c r="C117" s="27" t="s">
        <v>101</v>
      </c>
      <c r="D117" s="101">
        <v>0</v>
      </c>
      <c r="E117" s="19">
        <f>SUM(B19)</f>
        <v>17663</v>
      </c>
      <c r="F117" s="20">
        <f>SUM(B20)</f>
        <v>6.3938461538461541E-2</v>
      </c>
      <c r="G117" s="7">
        <f>D117*F117/E117</f>
        <v>0</v>
      </c>
      <c r="H117" s="102">
        <v>0</v>
      </c>
      <c r="I117" s="92">
        <f>G117*H117</f>
        <v>0</v>
      </c>
      <c r="J117" s="103">
        <v>0</v>
      </c>
    </row>
    <row r="118" spans="1:20" ht="32.25" customHeight="1" thickBot="1" x14ac:dyDescent="0.3">
      <c r="A118" s="211" t="s">
        <v>57</v>
      </c>
      <c r="B118" s="212"/>
      <c r="C118" s="212"/>
      <c r="D118" s="212"/>
      <c r="E118" s="212"/>
      <c r="F118" s="212"/>
      <c r="G118" s="213"/>
      <c r="H118" s="22"/>
      <c r="I118" s="60">
        <f>SUM(I117:I117)</f>
        <v>0</v>
      </c>
      <c r="J118" s="104"/>
    </row>
    <row r="120" spans="1:20" x14ac:dyDescent="0.25">
      <c r="A120" s="214" t="s">
        <v>58</v>
      </c>
      <c r="B120" s="214"/>
      <c r="C120" s="214"/>
      <c r="D120" s="214"/>
      <c r="E120" s="214"/>
      <c r="F120" s="214"/>
      <c r="G120" s="214"/>
      <c r="H120" s="214"/>
      <c r="I120" s="214"/>
    </row>
    <row r="121" spans="1:20" ht="16.5" thickBot="1" x14ac:dyDescent="0.3"/>
    <row r="122" spans="1:20" ht="81" customHeight="1" x14ac:dyDescent="0.25">
      <c r="A122" s="32" t="s">
        <v>1</v>
      </c>
      <c r="B122" s="110" t="s">
        <v>103</v>
      </c>
      <c r="C122" s="33" t="s">
        <v>33</v>
      </c>
      <c r="D122" s="33" t="s">
        <v>60</v>
      </c>
      <c r="E122" s="33" t="s">
        <v>35</v>
      </c>
      <c r="F122" s="33" t="s">
        <v>36</v>
      </c>
      <c r="G122" s="33" t="s">
        <v>37</v>
      </c>
      <c r="H122" s="33" t="s">
        <v>38</v>
      </c>
      <c r="I122" s="34" t="s">
        <v>39</v>
      </c>
    </row>
    <row r="123" spans="1:20" ht="16.5" thickBot="1" x14ac:dyDescent="0.3">
      <c r="A123" s="35">
        <v>1</v>
      </c>
      <c r="B123" s="36">
        <v>1</v>
      </c>
      <c r="C123" s="36">
        <v>2</v>
      </c>
      <c r="D123" s="36">
        <v>3</v>
      </c>
      <c r="E123" s="36">
        <v>4</v>
      </c>
      <c r="F123" s="36">
        <v>5</v>
      </c>
      <c r="G123" s="36" t="s">
        <v>40</v>
      </c>
      <c r="H123" s="36">
        <v>7</v>
      </c>
      <c r="I123" s="37" t="s">
        <v>41</v>
      </c>
    </row>
    <row r="124" spans="1:20" x14ac:dyDescent="0.25">
      <c r="A124" s="208" t="s">
        <v>59</v>
      </c>
      <c r="B124" s="209"/>
      <c r="C124" s="209"/>
      <c r="D124" s="209"/>
      <c r="E124" s="209"/>
      <c r="F124" s="209"/>
      <c r="G124" s="209"/>
      <c r="H124" s="209"/>
      <c r="I124" s="210"/>
      <c r="R124" s="155"/>
    </row>
    <row r="125" spans="1:20" ht="31.5" x14ac:dyDescent="0.25">
      <c r="A125" s="66">
        <v>1</v>
      </c>
      <c r="B125" s="121" t="s">
        <v>130</v>
      </c>
      <c r="C125" s="61" t="s">
        <v>102</v>
      </c>
      <c r="D125" s="101">
        <v>5</v>
      </c>
      <c r="E125" s="19">
        <f>SUM(B19)</f>
        <v>17663</v>
      </c>
      <c r="F125" s="20">
        <f>SUM(B20)</f>
        <v>6.3938461538461541E-2</v>
      </c>
      <c r="G125" s="7">
        <f>D125*F125/E125</f>
        <v>1.8099547511312218E-5</v>
      </c>
      <c r="H125" s="102">
        <v>184321.82826494638</v>
      </c>
      <c r="I125" s="90">
        <f>G125*H125</f>
        <v>3.3361416880533281</v>
      </c>
      <c r="L125" s="30">
        <f>D125*H125</f>
        <v>921609.14132473187</v>
      </c>
      <c r="O125" s="30"/>
      <c r="P125" s="30"/>
      <c r="Q125" s="30"/>
      <c r="R125" s="155"/>
      <c r="S125" s="30"/>
      <c r="T125" s="30"/>
    </row>
    <row r="126" spans="1:20" ht="16.5" thickBot="1" x14ac:dyDescent="0.3">
      <c r="A126" s="66">
        <v>2</v>
      </c>
      <c r="B126" s="122" t="s">
        <v>131</v>
      </c>
      <c r="C126" s="61" t="s">
        <v>102</v>
      </c>
      <c r="D126" s="101">
        <v>48</v>
      </c>
      <c r="E126" s="19">
        <f>SUM(B19)</f>
        <v>17663</v>
      </c>
      <c r="F126" s="20">
        <f>SUM(B20)</f>
        <v>6.3938461538461541E-2</v>
      </c>
      <c r="G126" s="7">
        <f t="shared" ref="G126" si="17">D126*F126/E126</f>
        <v>1.7375565610859727E-4</v>
      </c>
      <c r="H126" s="102">
        <v>108559.54024172582</v>
      </c>
      <c r="I126" s="90">
        <f t="shared" ref="I126" si="18">G126*H126</f>
        <v>18.862834141548738</v>
      </c>
      <c r="J126" s="175"/>
      <c r="L126" s="30">
        <f>D126*H126</f>
        <v>5210857.9316028394</v>
      </c>
      <c r="M126" s="30"/>
      <c r="N126" s="197"/>
      <c r="O126" s="30"/>
      <c r="P126" s="30"/>
      <c r="Q126" s="30"/>
      <c r="R126" s="155"/>
      <c r="S126" s="30"/>
      <c r="T126" s="30"/>
    </row>
    <row r="127" spans="1:20" ht="31.5" customHeight="1" thickBot="1" x14ac:dyDescent="0.3">
      <c r="A127" s="211" t="s">
        <v>61</v>
      </c>
      <c r="B127" s="212"/>
      <c r="C127" s="212"/>
      <c r="D127" s="212"/>
      <c r="E127" s="212"/>
      <c r="F127" s="212"/>
      <c r="G127" s="213"/>
      <c r="H127" s="22"/>
      <c r="I127" s="91">
        <f>SUM(I125:I126)</f>
        <v>22.198975829602066</v>
      </c>
      <c r="L127" s="134">
        <f>SUM(L125:L126)</f>
        <v>6132467.0729275709</v>
      </c>
      <c r="M127" s="134"/>
      <c r="N127" s="30"/>
      <c r="O127" s="30"/>
      <c r="S127" s="30"/>
      <c r="T127" s="30"/>
    </row>
    <row r="128" spans="1:20" x14ac:dyDescent="0.25">
      <c r="L128" s="30"/>
      <c r="M128" s="30"/>
      <c r="N128" s="30"/>
      <c r="P128" s="30"/>
    </row>
    <row r="129" spans="1:16" x14ac:dyDescent="0.25">
      <c r="A129" s="214" t="s">
        <v>62</v>
      </c>
      <c r="B129" s="214"/>
      <c r="C129" s="214"/>
      <c r="D129" s="214"/>
      <c r="E129" s="214"/>
      <c r="F129" s="214"/>
      <c r="G129" s="214"/>
      <c r="H129" s="214"/>
      <c r="I129" s="214"/>
      <c r="L129" s="30"/>
      <c r="M129" s="199"/>
      <c r="N129" s="30"/>
      <c r="O129" s="30"/>
      <c r="P129" s="30"/>
    </row>
    <row r="130" spans="1:16" ht="16.5" thickBot="1" x14ac:dyDescent="0.3">
      <c r="L130" s="30"/>
      <c r="M130" s="199"/>
      <c r="N130" s="199"/>
      <c r="O130" s="202"/>
      <c r="P130" s="30"/>
    </row>
    <row r="131" spans="1:16" ht="81.75" customHeight="1" x14ac:dyDescent="0.25">
      <c r="A131" s="32" t="s">
        <v>1</v>
      </c>
      <c r="B131" s="110" t="s">
        <v>32</v>
      </c>
      <c r="C131" s="33" t="s">
        <v>33</v>
      </c>
      <c r="D131" s="33" t="s">
        <v>60</v>
      </c>
      <c r="E131" s="33" t="s">
        <v>35</v>
      </c>
      <c r="F131" s="33" t="s">
        <v>36</v>
      </c>
      <c r="G131" s="33" t="s">
        <v>37</v>
      </c>
      <c r="H131" s="33" t="s">
        <v>38</v>
      </c>
      <c r="I131" s="34" t="s">
        <v>39</v>
      </c>
      <c r="L131" s="30"/>
      <c r="M131" s="30"/>
      <c r="P131" s="30"/>
    </row>
    <row r="132" spans="1:16" ht="16.5" thickBot="1" x14ac:dyDescent="0.3">
      <c r="A132" s="35">
        <v>1</v>
      </c>
      <c r="B132" s="36">
        <v>1</v>
      </c>
      <c r="C132" s="36">
        <v>2</v>
      </c>
      <c r="D132" s="36">
        <v>3</v>
      </c>
      <c r="E132" s="36">
        <v>4</v>
      </c>
      <c r="F132" s="36">
        <v>5</v>
      </c>
      <c r="G132" s="36" t="s">
        <v>40</v>
      </c>
      <c r="H132" s="36">
        <v>7</v>
      </c>
      <c r="I132" s="37" t="s">
        <v>41</v>
      </c>
    </row>
    <row r="133" spans="1:16" x14ac:dyDescent="0.25">
      <c r="A133" s="208" t="s">
        <v>63</v>
      </c>
      <c r="B133" s="209"/>
      <c r="C133" s="209"/>
      <c r="D133" s="209"/>
      <c r="E133" s="209"/>
      <c r="F133" s="209"/>
      <c r="G133" s="209"/>
      <c r="H133" s="209"/>
      <c r="I133" s="210"/>
    </row>
    <row r="134" spans="1:16" ht="15" customHeight="1" thickBot="1" x14ac:dyDescent="0.3">
      <c r="A134" s="26">
        <v>1</v>
      </c>
      <c r="B134" s="160" t="s">
        <v>132</v>
      </c>
      <c r="C134" s="27" t="s">
        <v>133</v>
      </c>
      <c r="D134" s="101">
        <v>12</v>
      </c>
      <c r="E134" s="19">
        <f>SUM(B19)</f>
        <v>17663</v>
      </c>
      <c r="F134" s="20">
        <f>SUM(B20)</f>
        <v>6.3938461538461541E-2</v>
      </c>
      <c r="G134" s="7">
        <f>D134*F134/E134</f>
        <v>4.3438914027149317E-5</v>
      </c>
      <c r="H134" s="102">
        <v>60822.400000000001</v>
      </c>
      <c r="I134" s="90">
        <f>G134*H134</f>
        <v>2.6420590045248868</v>
      </c>
      <c r="L134" s="134">
        <f>H134*D134</f>
        <v>729868.80000000005</v>
      </c>
      <c r="M134" s="30"/>
    </row>
    <row r="135" spans="1:16" ht="31.5" customHeight="1" thickBot="1" x14ac:dyDescent="0.3">
      <c r="A135" s="211" t="s">
        <v>64</v>
      </c>
      <c r="B135" s="212"/>
      <c r="C135" s="212"/>
      <c r="D135" s="212"/>
      <c r="E135" s="212"/>
      <c r="F135" s="212"/>
      <c r="G135" s="213"/>
      <c r="H135" s="22"/>
      <c r="I135" s="91">
        <f>SUM(I134:I134)</f>
        <v>2.6420590045248868</v>
      </c>
      <c r="L135" s="134"/>
    </row>
    <row r="137" spans="1:16" s="138" customFormat="1" ht="33" customHeight="1" x14ac:dyDescent="0.25">
      <c r="A137" s="217" t="s">
        <v>112</v>
      </c>
      <c r="B137" s="217"/>
      <c r="C137" s="217"/>
      <c r="D137" s="217"/>
      <c r="E137" s="217"/>
      <c r="F137" s="217"/>
      <c r="G137" s="217"/>
      <c r="H137" s="217"/>
      <c r="I137" s="217"/>
    </row>
    <row r="138" spans="1:16" s="138" customFormat="1" ht="16.5" thickBot="1" x14ac:dyDescent="0.3"/>
    <row r="139" spans="1:16" s="138" customFormat="1" ht="87" customHeight="1" x14ac:dyDescent="0.25">
      <c r="A139" s="32" t="s">
        <v>1</v>
      </c>
      <c r="B139" s="141" t="s">
        <v>32</v>
      </c>
      <c r="C139" s="141" t="s">
        <v>33</v>
      </c>
      <c r="D139" s="141" t="s">
        <v>60</v>
      </c>
      <c r="E139" s="141" t="s">
        <v>35</v>
      </c>
      <c r="F139" s="141" t="s">
        <v>36</v>
      </c>
      <c r="G139" s="141" t="s">
        <v>37</v>
      </c>
      <c r="H139" s="141" t="s">
        <v>38</v>
      </c>
      <c r="I139" s="34" t="s">
        <v>39</v>
      </c>
    </row>
    <row r="140" spans="1:16" s="138" customFormat="1" ht="16.5" thickBot="1" x14ac:dyDescent="0.3">
      <c r="A140" s="35">
        <v>1</v>
      </c>
      <c r="B140" s="36">
        <v>1</v>
      </c>
      <c r="C140" s="36">
        <v>2</v>
      </c>
      <c r="D140" s="36">
        <v>3</v>
      </c>
      <c r="E140" s="36">
        <v>4</v>
      </c>
      <c r="F140" s="36">
        <v>5</v>
      </c>
      <c r="G140" s="36" t="s">
        <v>40</v>
      </c>
      <c r="H140" s="36">
        <v>7</v>
      </c>
      <c r="I140" s="37" t="s">
        <v>41</v>
      </c>
    </row>
    <row r="141" spans="1:16" s="138" customFormat="1" x14ac:dyDescent="0.25">
      <c r="A141" s="208" t="s">
        <v>113</v>
      </c>
      <c r="B141" s="209"/>
      <c r="C141" s="209"/>
      <c r="D141" s="209"/>
      <c r="E141" s="209"/>
      <c r="F141" s="209"/>
      <c r="G141" s="209"/>
      <c r="H141" s="209"/>
      <c r="I141" s="210"/>
    </row>
    <row r="142" spans="1:16" s="138" customFormat="1" ht="16.5" thickBot="1" x14ac:dyDescent="0.3">
      <c r="A142" s="26" t="s">
        <v>101</v>
      </c>
      <c r="B142" s="111" t="s">
        <v>101</v>
      </c>
      <c r="C142" s="27" t="s">
        <v>101</v>
      </c>
      <c r="D142" s="101">
        <v>0</v>
      </c>
      <c r="E142" s="19">
        <f>SUM(B19)</f>
        <v>17663</v>
      </c>
      <c r="F142" s="20">
        <f>SUM(B20)</f>
        <v>6.3938461538461541E-2</v>
      </c>
      <c r="G142" s="7">
        <f>D142*F142/E142</f>
        <v>0</v>
      </c>
      <c r="H142" s="102">
        <v>0</v>
      </c>
      <c r="I142" s="90">
        <f>G142*H142</f>
        <v>0</v>
      </c>
    </row>
    <row r="143" spans="1:16" s="138" customFormat="1" ht="32.25" customHeight="1" thickBot="1" x14ac:dyDescent="0.3">
      <c r="A143" s="211" t="s">
        <v>64</v>
      </c>
      <c r="B143" s="212"/>
      <c r="C143" s="212"/>
      <c r="D143" s="212"/>
      <c r="E143" s="212"/>
      <c r="F143" s="212"/>
      <c r="G143" s="213"/>
      <c r="H143" s="22"/>
      <c r="I143" s="91">
        <f>SUM(I142:I142)</f>
        <v>0</v>
      </c>
    </row>
    <row r="144" spans="1:16" s="138" customFormat="1" x14ac:dyDescent="0.25">
      <c r="H144"/>
    </row>
    <row r="145" spans="1:12" x14ac:dyDescent="0.25">
      <c r="A145" s="226" t="s">
        <v>65</v>
      </c>
      <c r="B145" s="226"/>
      <c r="C145" s="226"/>
      <c r="D145" s="226"/>
      <c r="E145" s="226"/>
      <c r="F145" s="226"/>
      <c r="G145" s="226"/>
      <c r="H145" s="226"/>
      <c r="I145" s="226"/>
      <c r="J145" s="226"/>
    </row>
    <row r="147" spans="1:12" x14ac:dyDescent="0.25">
      <c r="C147" s="9"/>
      <c r="D147" s="9"/>
      <c r="E147" s="9"/>
      <c r="F147" s="161"/>
      <c r="G147" s="162"/>
    </row>
    <row r="148" spans="1:12" ht="16.5" thickBot="1" x14ac:dyDescent="0.3"/>
    <row r="149" spans="1:12" ht="18" customHeight="1" x14ac:dyDescent="0.25">
      <c r="A149" s="64"/>
      <c r="B149" s="204" t="s">
        <v>87</v>
      </c>
      <c r="C149" s="205"/>
      <c r="D149" s="205"/>
      <c r="E149" s="205"/>
      <c r="F149" s="205"/>
      <c r="G149" s="205"/>
      <c r="H149" s="205"/>
      <c r="I149" s="206"/>
      <c r="J149" s="68" t="s">
        <v>86</v>
      </c>
    </row>
    <row r="150" spans="1:12" ht="26.25" customHeight="1" x14ac:dyDescent="0.25">
      <c r="A150" s="64"/>
      <c r="B150" s="66"/>
      <c r="C150" s="61"/>
      <c r="D150" s="61"/>
      <c r="E150" s="61"/>
      <c r="F150" s="61"/>
      <c r="G150" s="61"/>
      <c r="H150" s="152"/>
      <c r="I150" s="163"/>
      <c r="J150" s="69"/>
    </row>
    <row r="151" spans="1:12" ht="16.5" thickBot="1" x14ac:dyDescent="0.3">
      <c r="A151" s="62"/>
      <c r="B151" s="93">
        <f>SUM(I87)</f>
        <v>0.61628959276018092</v>
      </c>
      <c r="C151" s="94">
        <f>SUM(I94)</f>
        <v>0</v>
      </c>
      <c r="D151" s="94">
        <f>SUM(I102)</f>
        <v>0</v>
      </c>
      <c r="E151" s="94">
        <f>SUM(I110)</f>
        <v>0</v>
      </c>
      <c r="F151" s="94">
        <f>SUM(I118)</f>
        <v>0</v>
      </c>
      <c r="G151" s="94">
        <f>SUM(I127)</f>
        <v>22.198975829602066</v>
      </c>
      <c r="H151" s="153">
        <f>SUM(I135)</f>
        <v>2.6420590045248868</v>
      </c>
      <c r="I151" s="159">
        <f>SUM(I143)</f>
        <v>0</v>
      </c>
      <c r="J151" s="96">
        <f>SUM(B151:I151)</f>
        <v>25.457324426887133</v>
      </c>
      <c r="L151" s="134">
        <f>L134+L127+L101+L94+L86+L44</f>
        <v>11293075.506744094</v>
      </c>
    </row>
  </sheetData>
  <dataConsolidate/>
  <mergeCells count="78">
    <mergeCell ref="A55:I55"/>
    <mergeCell ref="A59:I59"/>
    <mergeCell ref="A61:F61"/>
    <mergeCell ref="A51:I51"/>
    <mergeCell ref="A53:F53"/>
    <mergeCell ref="I52:I53"/>
    <mergeCell ref="A47:I47"/>
    <mergeCell ref="A45:D45"/>
    <mergeCell ref="E45:F45"/>
    <mergeCell ref="G45:H45"/>
    <mergeCell ref="E31:F31"/>
    <mergeCell ref="A44:F44"/>
    <mergeCell ref="E40:F40"/>
    <mergeCell ref="E42:F42"/>
    <mergeCell ref="E41:F41"/>
    <mergeCell ref="A71:I71"/>
    <mergeCell ref="I60:I61"/>
    <mergeCell ref="A100:I100"/>
    <mergeCell ref="A96:I96"/>
    <mergeCell ref="A87:G87"/>
    <mergeCell ref="A94:G94"/>
    <mergeCell ref="D75:G75"/>
    <mergeCell ref="A63:I63"/>
    <mergeCell ref="A67:I67"/>
    <mergeCell ref="I68:I69"/>
    <mergeCell ref="A69:F69"/>
    <mergeCell ref="A145:J145"/>
    <mergeCell ref="A79:I79"/>
    <mergeCell ref="A81:I81"/>
    <mergeCell ref="A85:I85"/>
    <mergeCell ref="A118:G118"/>
    <mergeCell ref="A104:I104"/>
    <mergeCell ref="A108:I108"/>
    <mergeCell ref="A112:I112"/>
    <mergeCell ref="A89:I89"/>
    <mergeCell ref="A102:G102"/>
    <mergeCell ref="A110:G110"/>
    <mergeCell ref="A116:J116"/>
    <mergeCell ref="A135:G135"/>
    <mergeCell ref="A120:I120"/>
    <mergeCell ref="A141:I141"/>
    <mergeCell ref="A143:G143"/>
    <mergeCell ref="A10:I10"/>
    <mergeCell ref="A9:I9"/>
    <mergeCell ref="A8:I8"/>
    <mergeCell ref="A12:I12"/>
    <mergeCell ref="A14:I14"/>
    <mergeCell ref="C11:H11"/>
    <mergeCell ref="E28:F28"/>
    <mergeCell ref="C16:I16"/>
    <mergeCell ref="C17:I17"/>
    <mergeCell ref="C19:I19"/>
    <mergeCell ref="C20:I20"/>
    <mergeCell ref="A23:I23"/>
    <mergeCell ref="A22:I22"/>
    <mergeCell ref="C18:I18"/>
    <mergeCell ref="I28:I44"/>
    <mergeCell ref="E32:F32"/>
    <mergeCell ref="E33:F33"/>
    <mergeCell ref="E29:F29"/>
    <mergeCell ref="E34:F34"/>
    <mergeCell ref="E30:F30"/>
    <mergeCell ref="B149:I149"/>
    <mergeCell ref="H6:J6"/>
    <mergeCell ref="A124:I124"/>
    <mergeCell ref="A127:G127"/>
    <mergeCell ref="A129:I129"/>
    <mergeCell ref="A133:I133"/>
    <mergeCell ref="E36:F36"/>
    <mergeCell ref="E37:F37"/>
    <mergeCell ref="E38:F38"/>
    <mergeCell ref="E39:F39"/>
    <mergeCell ref="E43:F43"/>
    <mergeCell ref="A137:I137"/>
    <mergeCell ref="E35:F35"/>
    <mergeCell ref="E25:F25"/>
    <mergeCell ref="E26:F26"/>
    <mergeCell ref="A27:I27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44" max="9" man="1"/>
    <brk id="70" max="9" man="1"/>
    <brk id="103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033" r:id="rId4">
          <objectPr defaultSize="0" autoPict="0" r:id="rId5">
            <anchor moveWithCells="1" sizeWithCells="1">
              <from>
                <xdr:col>6</xdr:col>
                <xdr:colOff>285750</xdr:colOff>
                <xdr:row>52</xdr:row>
                <xdr:rowOff>57150</xdr:rowOff>
              </from>
              <to>
                <xdr:col>6</xdr:col>
                <xdr:colOff>590550</xdr:colOff>
                <xdr:row>52</xdr:row>
                <xdr:rowOff>295275</xdr:rowOff>
              </to>
            </anchor>
          </objectPr>
        </oleObject>
      </mc:Choice>
      <mc:Fallback>
        <oleObject progId="Equation.3" shapeId="1033" r:id="rId4"/>
      </mc:Fallback>
    </mc:AlternateContent>
    <mc:AlternateContent xmlns:mc="http://schemas.openxmlformats.org/markup-compatibility/2006">
      <mc:Choice Requires="x14">
        <oleObject progId="Equation.3" shapeId="1035" r:id="rId6">
          <objectPr defaultSize="0" autoPict="0" r:id="rId7">
            <anchor moveWithCells="1" sizeWithCells="1">
              <from>
                <xdr:col>6</xdr:col>
                <xdr:colOff>219075</xdr:colOff>
                <xdr:row>60</xdr:row>
                <xdr:rowOff>85725</xdr:rowOff>
              </from>
              <to>
                <xdr:col>6</xdr:col>
                <xdr:colOff>590550</xdr:colOff>
                <xdr:row>60</xdr:row>
                <xdr:rowOff>323850</xdr:rowOff>
              </to>
            </anchor>
          </objectPr>
        </oleObject>
      </mc:Choice>
      <mc:Fallback>
        <oleObject progId="Equation.3" shapeId="1035" r:id="rId6"/>
      </mc:Fallback>
    </mc:AlternateContent>
    <mc:AlternateContent xmlns:mc="http://schemas.openxmlformats.org/markup-compatibility/2006">
      <mc:Choice Requires="x14">
        <oleObject progId="Equation.3" shapeId="1037" r:id="rId8">
          <objectPr defaultSize="0" autoPict="0" r:id="rId9">
            <anchor moveWithCells="1" sizeWithCells="1">
              <from>
                <xdr:col>4</xdr:col>
                <xdr:colOff>57150</xdr:colOff>
                <xdr:row>72</xdr:row>
                <xdr:rowOff>9525</xdr:rowOff>
              </from>
              <to>
                <xdr:col>5</xdr:col>
                <xdr:colOff>1028700</xdr:colOff>
                <xdr:row>73</xdr:row>
                <xdr:rowOff>95250</xdr:rowOff>
              </to>
            </anchor>
          </objectPr>
        </oleObject>
      </mc:Choice>
      <mc:Fallback>
        <oleObject progId="Equation.3" shapeId="103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 sizeWithCells="1">
              <from>
                <xdr:col>6</xdr:col>
                <xdr:colOff>314325</xdr:colOff>
                <xdr:row>43</xdr:row>
                <xdr:rowOff>95250</xdr:rowOff>
              </from>
              <to>
                <xdr:col>6</xdr:col>
                <xdr:colOff>657225</xdr:colOff>
                <xdr:row>43</xdr:row>
                <xdr:rowOff>333375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39" r:id="rId12">
          <objectPr defaultSize="0" autoPict="0" r:id="rId13">
            <anchor moveWithCells="1" sizeWithCells="1">
              <from>
                <xdr:col>7</xdr:col>
                <xdr:colOff>457200</xdr:colOff>
                <xdr:row>86</xdr:row>
                <xdr:rowOff>85725</xdr:rowOff>
              </from>
              <to>
                <xdr:col>7</xdr:col>
                <xdr:colOff>771525</xdr:colOff>
                <xdr:row>86</xdr:row>
                <xdr:rowOff>323850</xdr:rowOff>
              </to>
            </anchor>
          </objectPr>
        </oleObject>
      </mc:Choice>
      <mc:Fallback>
        <oleObject progId="Equation.3" shapeId="1039" r:id="rId12"/>
      </mc:Fallback>
    </mc:AlternateContent>
    <mc:AlternateContent xmlns:mc="http://schemas.openxmlformats.org/markup-compatibility/2006">
      <mc:Choice Requires="x14">
        <oleObject progId="Equation.3" shapeId="1046" r:id="rId14">
          <objectPr defaultSize="0" autoPict="0" r:id="rId15">
            <anchor moveWithCells="1" sizeWithCells="1">
              <from>
                <xdr:col>7</xdr:col>
                <xdr:colOff>457200</xdr:colOff>
                <xdr:row>109</xdr:row>
                <xdr:rowOff>85725</xdr:rowOff>
              </from>
              <to>
                <xdr:col>7</xdr:col>
                <xdr:colOff>762000</xdr:colOff>
                <xdr:row>109</xdr:row>
                <xdr:rowOff>323850</xdr:rowOff>
              </to>
            </anchor>
          </objectPr>
        </oleObject>
      </mc:Choice>
      <mc:Fallback>
        <oleObject progId="Equation.3" shapeId="1046" r:id="rId14"/>
      </mc:Fallback>
    </mc:AlternateContent>
    <mc:AlternateContent xmlns:mc="http://schemas.openxmlformats.org/markup-compatibility/2006">
      <mc:Choice Requires="x14">
        <oleObject progId="Equation.3" shapeId="1048" r:id="rId16">
          <objectPr defaultSize="0" autoPict="0" r:id="rId17">
            <anchor moveWithCells="1" sizeWithCells="1">
              <from>
                <xdr:col>7</xdr:col>
                <xdr:colOff>523875</xdr:colOff>
                <xdr:row>117</xdr:row>
                <xdr:rowOff>85725</xdr:rowOff>
              </from>
              <to>
                <xdr:col>7</xdr:col>
                <xdr:colOff>819150</xdr:colOff>
                <xdr:row>117</xdr:row>
                <xdr:rowOff>323850</xdr:rowOff>
              </to>
            </anchor>
          </objectPr>
        </oleObject>
      </mc:Choice>
      <mc:Fallback>
        <oleObject progId="Equation.3" shapeId="1048" r:id="rId16"/>
      </mc:Fallback>
    </mc:AlternateContent>
    <mc:AlternateContent xmlns:mc="http://schemas.openxmlformats.org/markup-compatibility/2006">
      <mc:Choice Requires="x14">
        <oleObject progId="Equation.3" shapeId="1049" r:id="rId18">
          <objectPr defaultSize="0" autoPict="0" r:id="rId19">
            <anchor moveWithCells="1" sizeWithCells="1">
              <from>
                <xdr:col>7</xdr:col>
                <xdr:colOff>390525</xdr:colOff>
                <xdr:row>126</xdr:row>
                <xdr:rowOff>76200</xdr:rowOff>
              </from>
              <to>
                <xdr:col>7</xdr:col>
                <xdr:colOff>742950</xdr:colOff>
                <xdr:row>126</xdr:row>
                <xdr:rowOff>314325</xdr:rowOff>
              </to>
            </anchor>
          </objectPr>
        </oleObject>
      </mc:Choice>
      <mc:Fallback>
        <oleObject progId="Equation.3" shapeId="1049" r:id="rId18"/>
      </mc:Fallback>
    </mc:AlternateContent>
    <mc:AlternateContent xmlns:mc="http://schemas.openxmlformats.org/markup-compatibility/2006">
      <mc:Choice Requires="x14">
        <oleObject progId="Equation.3" shapeId="1052" r:id="rId20">
          <objectPr defaultSize="0" autoPict="0" r:id="rId21">
            <anchor moveWithCells="1" sizeWithCells="1">
              <from>
                <xdr:col>7</xdr:col>
                <xdr:colOff>419100</xdr:colOff>
                <xdr:row>134</xdr:row>
                <xdr:rowOff>76200</xdr:rowOff>
              </from>
              <to>
                <xdr:col>7</xdr:col>
                <xdr:colOff>790575</xdr:colOff>
                <xdr:row>134</xdr:row>
                <xdr:rowOff>314325</xdr:rowOff>
              </to>
            </anchor>
          </objectPr>
        </oleObject>
      </mc:Choice>
      <mc:Fallback>
        <oleObject progId="Equation.3" shapeId="1052" r:id="rId20"/>
      </mc:Fallback>
    </mc:AlternateContent>
    <mc:AlternateContent xmlns:mc="http://schemas.openxmlformats.org/markup-compatibility/2006">
      <mc:Choice Requires="x14">
        <oleObject progId="Equation.3" shapeId="1063" r:id="rId22">
          <objectPr defaultSize="0" autoPict="0" r:id="rId23">
            <anchor moveWithCells="1" sizeWithCells="1">
              <from>
                <xdr:col>3</xdr:col>
                <xdr:colOff>485775</xdr:colOff>
                <xdr:row>75</xdr:row>
                <xdr:rowOff>104775</xdr:rowOff>
              </from>
              <to>
                <xdr:col>3</xdr:col>
                <xdr:colOff>771525</xdr:colOff>
                <xdr:row>75</xdr:row>
                <xdr:rowOff>342900</xdr:rowOff>
              </to>
            </anchor>
          </objectPr>
        </oleObject>
      </mc:Choice>
      <mc:Fallback>
        <oleObject progId="Equation.3" shapeId="1063" r:id="rId22"/>
      </mc:Fallback>
    </mc:AlternateContent>
    <mc:AlternateContent xmlns:mc="http://schemas.openxmlformats.org/markup-compatibility/2006">
      <mc:Choice Requires="x14">
        <oleObject progId="Equation.3" shapeId="1064" r:id="rId24">
          <objectPr defaultSize="0" autoPict="0" r:id="rId5">
            <anchor moveWithCells="1" sizeWithCells="1">
              <from>
                <xdr:col>4</xdr:col>
                <xdr:colOff>457200</xdr:colOff>
                <xdr:row>75</xdr:row>
                <xdr:rowOff>123825</xdr:rowOff>
              </from>
              <to>
                <xdr:col>4</xdr:col>
                <xdr:colOff>762000</xdr:colOff>
                <xdr:row>75</xdr:row>
                <xdr:rowOff>361950</xdr:rowOff>
              </to>
            </anchor>
          </objectPr>
        </oleObject>
      </mc:Choice>
      <mc:Fallback>
        <oleObject progId="Equation.3" shapeId="1064" r:id="rId24"/>
      </mc:Fallback>
    </mc:AlternateContent>
    <mc:AlternateContent xmlns:mc="http://schemas.openxmlformats.org/markup-compatibility/2006">
      <mc:Choice Requires="x14">
        <oleObject progId="Equation.3" shapeId="1065" r:id="rId25">
          <objectPr defaultSize="0" autoPict="0" r:id="rId7">
            <anchor moveWithCells="1" sizeWithCells="1">
              <from>
                <xdr:col>5</xdr:col>
                <xdr:colOff>390525</xdr:colOff>
                <xdr:row>75</xdr:row>
                <xdr:rowOff>123825</xdr:rowOff>
              </from>
              <to>
                <xdr:col>5</xdr:col>
                <xdr:colOff>762000</xdr:colOff>
                <xdr:row>75</xdr:row>
                <xdr:rowOff>361950</xdr:rowOff>
              </to>
            </anchor>
          </objectPr>
        </oleObject>
      </mc:Choice>
      <mc:Fallback>
        <oleObject progId="Equation.3" shapeId="1065" r:id="rId25"/>
      </mc:Fallback>
    </mc:AlternateContent>
    <mc:AlternateContent xmlns:mc="http://schemas.openxmlformats.org/markup-compatibility/2006">
      <mc:Choice Requires="x14">
        <oleObject progId="Equation.3" shapeId="1067" r:id="rId26">
          <objectPr defaultSize="0" autoPict="0" r:id="rId27">
            <anchor moveWithCells="1" sizeWithCells="1">
              <from>
                <xdr:col>7</xdr:col>
                <xdr:colOff>361950</xdr:colOff>
                <xdr:row>75</xdr:row>
                <xdr:rowOff>57150</xdr:rowOff>
              </from>
              <to>
                <xdr:col>7</xdr:col>
                <xdr:colOff>800100</xdr:colOff>
                <xdr:row>75</xdr:row>
                <xdr:rowOff>304800</xdr:rowOff>
              </to>
            </anchor>
          </objectPr>
        </oleObject>
      </mc:Choice>
      <mc:Fallback>
        <oleObject progId="Equation.3" shapeId="1067" r:id="rId26"/>
      </mc:Fallback>
    </mc:AlternateContent>
    <mc:AlternateContent xmlns:mc="http://schemas.openxmlformats.org/markup-compatibility/2006">
      <mc:Choice Requires="x14">
        <oleObject progId="Equation.3" shapeId="1069" r:id="rId28">
          <objectPr defaultSize="0" autoPict="0" r:id="rId13">
            <anchor moveWithCells="1" sizeWithCells="1">
              <from>
                <xdr:col>1</xdr:col>
                <xdr:colOff>942975</xdr:colOff>
                <xdr:row>149</xdr:row>
                <xdr:rowOff>76200</xdr:rowOff>
              </from>
              <to>
                <xdr:col>1</xdr:col>
                <xdr:colOff>1257300</xdr:colOff>
                <xdr:row>149</xdr:row>
                <xdr:rowOff>314325</xdr:rowOff>
              </to>
            </anchor>
          </objectPr>
        </oleObject>
      </mc:Choice>
      <mc:Fallback>
        <oleObject progId="Equation.3" shapeId="1069" r:id="rId28"/>
      </mc:Fallback>
    </mc:AlternateContent>
    <mc:AlternateContent xmlns:mc="http://schemas.openxmlformats.org/markup-compatibility/2006">
      <mc:Choice Requires="x14">
        <oleObject progId="Equation.3" shapeId="1070" r:id="rId29">
          <objectPr defaultSize="0" autoPict="0" r:id="rId30">
            <anchor moveWithCells="1" sizeWithCells="1">
              <from>
                <xdr:col>2</xdr:col>
                <xdr:colOff>895350</xdr:colOff>
                <xdr:row>149</xdr:row>
                <xdr:rowOff>85725</xdr:rowOff>
              </from>
              <to>
                <xdr:col>2</xdr:col>
                <xdr:colOff>1276350</xdr:colOff>
                <xdr:row>149</xdr:row>
                <xdr:rowOff>323850</xdr:rowOff>
              </to>
            </anchor>
          </objectPr>
        </oleObject>
      </mc:Choice>
      <mc:Fallback>
        <oleObject progId="Equation.3" shapeId="1070" r:id="rId29"/>
      </mc:Fallback>
    </mc:AlternateContent>
    <mc:AlternateContent xmlns:mc="http://schemas.openxmlformats.org/markup-compatibility/2006">
      <mc:Choice Requires="x14">
        <oleObject progId="Equation.3" shapeId="1071" r:id="rId31">
          <objectPr defaultSize="0" autoPict="0" r:id="rId32">
            <anchor moveWithCells="1" sizeWithCells="1">
              <from>
                <xdr:col>3</xdr:col>
                <xdr:colOff>381000</xdr:colOff>
                <xdr:row>149</xdr:row>
                <xdr:rowOff>104775</xdr:rowOff>
              </from>
              <to>
                <xdr:col>3</xdr:col>
                <xdr:colOff>876300</xdr:colOff>
                <xdr:row>150</xdr:row>
                <xdr:rowOff>0</xdr:rowOff>
              </to>
            </anchor>
          </objectPr>
        </oleObject>
      </mc:Choice>
      <mc:Fallback>
        <oleObject progId="Equation.3" shapeId="1071" r:id="rId31"/>
      </mc:Fallback>
    </mc:AlternateContent>
    <mc:AlternateContent xmlns:mc="http://schemas.openxmlformats.org/markup-compatibility/2006">
      <mc:Choice Requires="x14">
        <oleObject progId="Equation.3" shapeId="1072" r:id="rId33">
          <objectPr defaultSize="0" autoPict="0" r:id="rId15">
            <anchor moveWithCells="1" sizeWithCells="1">
              <from>
                <xdr:col>4</xdr:col>
                <xdr:colOff>428625</xdr:colOff>
                <xdr:row>149</xdr:row>
                <xdr:rowOff>123825</xdr:rowOff>
              </from>
              <to>
                <xdr:col>4</xdr:col>
                <xdr:colOff>733425</xdr:colOff>
                <xdr:row>150</xdr:row>
                <xdr:rowOff>0</xdr:rowOff>
              </to>
            </anchor>
          </objectPr>
        </oleObject>
      </mc:Choice>
      <mc:Fallback>
        <oleObject progId="Equation.3" shapeId="1072" r:id="rId33"/>
      </mc:Fallback>
    </mc:AlternateContent>
    <mc:AlternateContent xmlns:mc="http://schemas.openxmlformats.org/markup-compatibility/2006">
      <mc:Choice Requires="x14">
        <oleObject progId="Equation.3" shapeId="1073" r:id="rId34">
          <objectPr defaultSize="0" autoPict="0" r:id="rId17">
            <anchor moveWithCells="1" sizeWithCells="1">
              <from>
                <xdr:col>5</xdr:col>
                <xdr:colOff>428625</xdr:colOff>
                <xdr:row>149</xdr:row>
                <xdr:rowOff>123825</xdr:rowOff>
              </from>
              <to>
                <xdr:col>5</xdr:col>
                <xdr:colOff>723900</xdr:colOff>
                <xdr:row>150</xdr:row>
                <xdr:rowOff>0</xdr:rowOff>
              </to>
            </anchor>
          </objectPr>
        </oleObject>
      </mc:Choice>
      <mc:Fallback>
        <oleObject progId="Equation.3" shapeId="1073" r:id="rId34"/>
      </mc:Fallback>
    </mc:AlternateContent>
    <mc:AlternateContent xmlns:mc="http://schemas.openxmlformats.org/markup-compatibility/2006">
      <mc:Choice Requires="x14">
        <oleObject progId="Equation.3" shapeId="1074" r:id="rId35">
          <objectPr defaultSize="0" autoPict="0" r:id="rId19">
            <anchor moveWithCells="1" sizeWithCells="1">
              <from>
                <xdr:col>6</xdr:col>
                <xdr:colOff>314325</xdr:colOff>
                <xdr:row>149</xdr:row>
                <xdr:rowOff>104775</xdr:rowOff>
              </from>
              <to>
                <xdr:col>6</xdr:col>
                <xdr:colOff>666750</xdr:colOff>
                <xdr:row>150</xdr:row>
                <xdr:rowOff>0</xdr:rowOff>
              </to>
            </anchor>
          </objectPr>
        </oleObject>
      </mc:Choice>
      <mc:Fallback>
        <oleObject progId="Equation.3" shapeId="1074" r:id="rId35"/>
      </mc:Fallback>
    </mc:AlternateContent>
    <mc:AlternateContent xmlns:mc="http://schemas.openxmlformats.org/markup-compatibility/2006">
      <mc:Choice Requires="x14">
        <oleObject progId="Equation.3" shapeId="1075" r:id="rId36">
          <objectPr defaultSize="0" autoPict="0" r:id="rId21">
            <anchor moveWithCells="1" sizeWithCells="1">
              <from>
                <xdr:col>7</xdr:col>
                <xdr:colOff>466725</xdr:colOff>
                <xdr:row>149</xdr:row>
                <xdr:rowOff>123825</xdr:rowOff>
              </from>
              <to>
                <xdr:col>7</xdr:col>
                <xdr:colOff>838200</xdr:colOff>
                <xdr:row>150</xdr:row>
                <xdr:rowOff>0</xdr:rowOff>
              </to>
            </anchor>
          </objectPr>
        </oleObject>
      </mc:Choice>
      <mc:Fallback>
        <oleObject progId="Equation.3" shapeId="1075" r:id="rId36"/>
      </mc:Fallback>
    </mc:AlternateContent>
    <mc:AlternateContent xmlns:mc="http://schemas.openxmlformats.org/markup-compatibility/2006">
      <mc:Choice Requires="x14">
        <oleObject progId="Equation.3" shapeId="1078" r:id="rId37">
          <objectPr defaultSize="0" autoPict="0" r:id="rId38">
            <anchor moveWithCells="1" sizeWithCells="1">
              <from>
                <xdr:col>4</xdr:col>
                <xdr:colOff>409575</xdr:colOff>
                <xdr:row>153</xdr:row>
                <xdr:rowOff>0</xdr:rowOff>
              </from>
              <to>
                <xdr:col>4</xdr:col>
                <xdr:colOff>752475</xdr:colOff>
                <xdr:row>153</xdr:row>
                <xdr:rowOff>0</xdr:rowOff>
              </to>
            </anchor>
          </objectPr>
        </oleObject>
      </mc:Choice>
      <mc:Fallback>
        <oleObject progId="Equation.3" shapeId="1078" r:id="rId37"/>
      </mc:Fallback>
    </mc:AlternateContent>
    <mc:AlternateContent xmlns:mc="http://schemas.openxmlformats.org/markup-compatibility/2006">
      <mc:Choice Requires="x14">
        <oleObject progId="Equation.3" shapeId="1079" r:id="rId39">
          <objectPr defaultSize="0" autoPict="0" r:id="rId32">
            <anchor moveWithCells="1" sizeWithCells="1">
              <from>
                <xdr:col>7</xdr:col>
                <xdr:colOff>400050</xdr:colOff>
                <xdr:row>101</xdr:row>
                <xdr:rowOff>85725</xdr:rowOff>
              </from>
              <to>
                <xdr:col>7</xdr:col>
                <xdr:colOff>895350</xdr:colOff>
                <xdr:row>101</xdr:row>
                <xdr:rowOff>314325</xdr:rowOff>
              </to>
            </anchor>
          </objectPr>
        </oleObject>
      </mc:Choice>
      <mc:Fallback>
        <oleObject progId="Equation.3" shapeId="1079" r:id="rId39"/>
      </mc:Fallback>
    </mc:AlternateContent>
    <mc:AlternateContent xmlns:mc="http://schemas.openxmlformats.org/markup-compatibility/2006">
      <mc:Choice Requires="x14">
        <oleObject progId="Equation.3" shapeId="1081" r:id="rId40">
          <objectPr defaultSize="0" autoPict="0" r:id="rId41">
            <anchor moveWithCells="1" sizeWithCells="1">
              <from>
                <xdr:col>6</xdr:col>
                <xdr:colOff>219075</xdr:colOff>
                <xdr:row>68</xdr:row>
                <xdr:rowOff>76200</xdr:rowOff>
              </from>
              <to>
                <xdr:col>6</xdr:col>
                <xdr:colOff>771525</xdr:colOff>
                <xdr:row>68</xdr:row>
                <xdr:rowOff>342900</xdr:rowOff>
              </to>
            </anchor>
          </objectPr>
        </oleObject>
      </mc:Choice>
      <mc:Fallback>
        <oleObject progId="Equation.3" shapeId="1081" r:id="rId40"/>
      </mc:Fallback>
    </mc:AlternateContent>
    <mc:AlternateContent xmlns:mc="http://schemas.openxmlformats.org/markup-compatibility/2006">
      <mc:Choice Requires="x14">
        <oleObject progId="Equation.3" shapeId="1082" r:id="rId42">
          <objectPr defaultSize="0" autoPict="0" r:id="rId41">
            <anchor moveWithCells="1" sizeWithCells="1">
              <from>
                <xdr:col>6</xdr:col>
                <xdr:colOff>238125</xdr:colOff>
                <xdr:row>75</xdr:row>
                <xdr:rowOff>95250</xdr:rowOff>
              </from>
              <to>
                <xdr:col>6</xdr:col>
                <xdr:colOff>790575</xdr:colOff>
                <xdr:row>75</xdr:row>
                <xdr:rowOff>361950</xdr:rowOff>
              </to>
            </anchor>
          </objectPr>
        </oleObject>
      </mc:Choice>
      <mc:Fallback>
        <oleObject progId="Equation.3" shapeId="1082" r:id="rId42"/>
      </mc:Fallback>
    </mc:AlternateContent>
    <mc:AlternateContent xmlns:mc="http://schemas.openxmlformats.org/markup-compatibility/2006">
      <mc:Choice Requires="x14">
        <oleObject progId="Equation.3" shapeId="1084" r:id="rId43">
          <objectPr defaultSize="0" autoPict="0" r:id="rId44">
            <anchor moveWithCells="1" sizeWithCells="1">
              <from>
                <xdr:col>7</xdr:col>
                <xdr:colOff>276225</xdr:colOff>
                <xdr:row>142</xdr:row>
                <xdr:rowOff>76200</xdr:rowOff>
              </from>
              <to>
                <xdr:col>7</xdr:col>
                <xdr:colOff>866775</xdr:colOff>
                <xdr:row>142</xdr:row>
                <xdr:rowOff>333375</xdr:rowOff>
              </to>
            </anchor>
          </objectPr>
        </oleObject>
      </mc:Choice>
      <mc:Fallback>
        <oleObject progId="Equation.3" shapeId="1084" r:id="rId43"/>
      </mc:Fallback>
    </mc:AlternateContent>
    <mc:AlternateContent xmlns:mc="http://schemas.openxmlformats.org/markup-compatibility/2006">
      <mc:Choice Requires="x14">
        <oleObject progId="Equation.3" shapeId="1085" r:id="rId45">
          <objectPr defaultSize="0" autoPict="0" r:id="rId44">
            <anchor moveWithCells="1" sizeWithCells="1">
              <from>
                <xdr:col>8</xdr:col>
                <xdr:colOff>723900</xdr:colOff>
                <xdr:row>149</xdr:row>
                <xdr:rowOff>57150</xdr:rowOff>
              </from>
              <to>
                <xdr:col>8</xdr:col>
                <xdr:colOff>1314450</xdr:colOff>
                <xdr:row>149</xdr:row>
                <xdr:rowOff>314325</xdr:rowOff>
              </to>
            </anchor>
          </objectPr>
        </oleObject>
      </mc:Choice>
      <mc:Fallback>
        <oleObject progId="Equation.3" shapeId="1085" r:id="rId45"/>
      </mc:Fallback>
    </mc:AlternateContent>
    <mc:AlternateContent xmlns:mc="http://schemas.openxmlformats.org/markup-compatibility/2006">
      <mc:Choice Requires="x14">
        <oleObject progId="Equation.3" shapeId="1086" r:id="rId46">
          <objectPr defaultSize="0" autoPict="0" r:id="rId47">
            <anchor moveWithCells="1" sizeWithCells="1">
              <from>
                <xdr:col>3</xdr:col>
                <xdr:colOff>0</xdr:colOff>
                <xdr:row>146</xdr:row>
                <xdr:rowOff>28575</xdr:rowOff>
              </from>
              <to>
                <xdr:col>6</xdr:col>
                <xdr:colOff>228600</xdr:colOff>
                <xdr:row>147</xdr:row>
                <xdr:rowOff>76200</xdr:rowOff>
              </to>
            </anchor>
          </objectPr>
        </oleObject>
      </mc:Choice>
      <mc:Fallback>
        <oleObject progId="Equation.3" shapeId="1086" r:id="rId46"/>
      </mc:Fallback>
    </mc:AlternateContent>
    <mc:AlternateContent xmlns:mc="http://schemas.openxmlformats.org/markup-compatibility/2006">
      <mc:Choice Requires="x14">
        <oleObject progId="Equation.3" shapeId="1087" r:id="rId48">
          <objectPr defaultSize="0" autoPict="0" r:id="rId38">
            <anchor moveWithCells="1" sizeWithCells="1">
              <from>
                <xdr:col>9</xdr:col>
                <xdr:colOff>476250</xdr:colOff>
                <xdr:row>149</xdr:row>
                <xdr:rowOff>47625</xdr:rowOff>
              </from>
              <to>
                <xdr:col>9</xdr:col>
                <xdr:colOff>819150</xdr:colOff>
                <xdr:row>149</xdr:row>
                <xdr:rowOff>276225</xdr:rowOff>
              </to>
            </anchor>
          </objectPr>
        </oleObject>
      </mc:Choice>
      <mc:Fallback>
        <oleObject progId="Equation.3" shapeId="1087" r:id="rId4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42"/>
  <sheetViews>
    <sheetView view="pageBreakPreview" topLeftCell="A14" zoomScale="80" zoomScaleNormal="80" zoomScaleSheetLayoutView="80" workbookViewId="0">
      <selection activeCell="J31" sqref="J31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0.5703125" style="1" customWidth="1"/>
    <col min="5" max="5" width="11" style="1" customWidth="1"/>
    <col min="6" max="7" width="10.5703125" style="1" customWidth="1"/>
    <col min="8" max="8" width="26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 x14ac:dyDescent="0.25">
      <c r="A1" s="255" t="s">
        <v>66</v>
      </c>
      <c r="B1" s="255"/>
      <c r="C1" s="255"/>
      <c r="D1" s="255"/>
      <c r="E1" s="255"/>
      <c r="F1" s="255"/>
      <c r="G1" s="255"/>
      <c r="H1" s="255"/>
      <c r="I1" s="255"/>
      <c r="J1" s="255"/>
    </row>
    <row r="3" spans="1:13" ht="15.75" customHeight="1" x14ac:dyDescent="0.25">
      <c r="C3" s="31"/>
      <c r="D3" s="46"/>
      <c r="F3" s="45"/>
      <c r="G3" s="30"/>
    </row>
    <row r="4" spans="1:13" ht="10.5" customHeight="1" thickBot="1" x14ac:dyDescent="0.3"/>
    <row r="5" spans="1:13" ht="87" customHeight="1" x14ac:dyDescent="0.25">
      <c r="B5" s="97" t="s">
        <v>85</v>
      </c>
      <c r="C5" s="97" t="s">
        <v>87</v>
      </c>
      <c r="D5" s="256" t="s">
        <v>88</v>
      </c>
      <c r="E5" s="257"/>
    </row>
    <row r="6" spans="1:13" ht="32.25" customHeight="1" thickBot="1" x14ac:dyDescent="0.3">
      <c r="B6" s="98"/>
      <c r="C6" s="98"/>
      <c r="D6" s="269"/>
      <c r="E6" s="270"/>
    </row>
    <row r="7" spans="1:13" ht="16.5" thickBot="1" x14ac:dyDescent="0.3">
      <c r="B7" s="95">
        <f>SUM('Норматив затрат 1'!H77)</f>
        <v>15.422586909743069</v>
      </c>
      <c r="C7" s="95">
        <f>SUM('Норматив затрат 1'!J151)</f>
        <v>25.457324426887133</v>
      </c>
      <c r="D7" s="265">
        <f>SUM(B7:C7)</f>
        <v>40.879911336630201</v>
      </c>
      <c r="E7" s="266"/>
    </row>
    <row r="9" spans="1:13" ht="15.75" customHeight="1" x14ac:dyDescent="0.25">
      <c r="A9" s="226" t="s">
        <v>67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 ht="15.75" customHeight="1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9"/>
    </row>
    <row r="11" spans="1:13" ht="15.75" customHeight="1" x14ac:dyDescent="0.25">
      <c r="A11" s="217" t="s">
        <v>97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13" ht="16.5" thickBot="1" x14ac:dyDescent="0.3"/>
    <row r="13" spans="1:13" ht="99" customHeight="1" thickBot="1" x14ac:dyDescent="0.3">
      <c r="A13" s="258" t="s">
        <v>77</v>
      </c>
      <c r="B13" s="259" t="s">
        <v>68</v>
      </c>
      <c r="C13" s="259" t="s">
        <v>69</v>
      </c>
      <c r="D13" s="262" t="s">
        <v>70</v>
      </c>
      <c r="E13" s="263"/>
      <c r="F13" s="263"/>
      <c r="G13" s="264"/>
      <c r="H13" s="267" t="s">
        <v>81</v>
      </c>
      <c r="I13" s="259" t="s">
        <v>82</v>
      </c>
      <c r="J13" s="259" t="s">
        <v>71</v>
      </c>
      <c r="K13" s="259" t="s">
        <v>83</v>
      </c>
      <c r="L13" s="259" t="s">
        <v>76</v>
      </c>
      <c r="M13" s="258" t="s">
        <v>84</v>
      </c>
    </row>
    <row r="14" spans="1:13" ht="84.75" customHeight="1" thickBot="1" x14ac:dyDescent="0.3">
      <c r="A14" s="258"/>
      <c r="B14" s="261"/>
      <c r="C14" s="261"/>
      <c r="D14" s="82" t="s">
        <v>72</v>
      </c>
      <c r="E14" s="83" t="s">
        <v>73</v>
      </c>
      <c r="F14" s="83" t="s">
        <v>74</v>
      </c>
      <c r="G14" s="84" t="s">
        <v>75</v>
      </c>
      <c r="H14" s="268"/>
      <c r="I14" s="261"/>
      <c r="J14" s="261"/>
      <c r="K14" s="260"/>
      <c r="L14" s="260"/>
      <c r="M14" s="258"/>
    </row>
    <row r="15" spans="1:13" ht="16.5" thickBot="1" x14ac:dyDescent="0.3">
      <c r="A15" s="87">
        <v>1</v>
      </c>
      <c r="B15" s="85">
        <v>2</v>
      </c>
      <c r="C15" s="86">
        <v>3</v>
      </c>
      <c r="D15" s="54">
        <v>4</v>
      </c>
      <c r="E15" s="55">
        <v>5</v>
      </c>
      <c r="F15" s="55">
        <v>6</v>
      </c>
      <c r="G15" s="56">
        <v>7</v>
      </c>
      <c r="H15" s="86">
        <v>8</v>
      </c>
      <c r="I15" s="86">
        <v>9</v>
      </c>
      <c r="J15" s="86" t="s">
        <v>78</v>
      </c>
      <c r="K15" s="47" t="s">
        <v>80</v>
      </c>
      <c r="L15" s="48" t="s">
        <v>79</v>
      </c>
      <c r="M15" s="87">
        <v>13</v>
      </c>
    </row>
    <row r="16" spans="1:13" ht="32.25" thickBot="1" x14ac:dyDescent="0.3">
      <c r="A16" s="76">
        <v>1</v>
      </c>
      <c r="B16" s="75" t="s">
        <v>119</v>
      </c>
      <c r="C16" s="86" t="s">
        <v>89</v>
      </c>
      <c r="D16" s="57">
        <f>SUM(D7)</f>
        <v>40.879911336630201</v>
      </c>
      <c r="E16" s="58">
        <f>SUM('Норматив затрат 1'!D77)</f>
        <v>15.422586909743069</v>
      </c>
      <c r="F16" s="127">
        <f>SUM('Норматив затрат 1'!B151)</f>
        <v>0.61628959276018092</v>
      </c>
      <c r="G16" s="59">
        <f>SUM('Норматив затрат 1'!C151)</f>
        <v>0</v>
      </c>
      <c r="H16" s="49">
        <f>'Норматив затрат 1'!B17</f>
        <v>30460</v>
      </c>
      <c r="I16" s="49">
        <f>SUM('Норматив затрат 1'!B18)</f>
        <v>30460</v>
      </c>
      <c r="J16" s="50">
        <f>H16/I16</f>
        <v>1</v>
      </c>
      <c r="K16" s="51">
        <f>F16+G16</f>
        <v>0.61628959276018092</v>
      </c>
      <c r="L16" s="52">
        <f>K16/(F16+G16)</f>
        <v>1</v>
      </c>
      <c r="M16" s="105">
        <f>(E16/D16)*J16+(1-(E16/D16)*L16)</f>
        <v>1</v>
      </c>
    </row>
    <row r="17" spans="1:17" ht="12" customHeight="1" x14ac:dyDescent="0.25"/>
    <row r="18" spans="1:17" x14ac:dyDescent="0.25">
      <c r="A18" s="214" t="s">
        <v>98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63" x14ac:dyDescent="0.25">
      <c r="G20" s="68" t="s">
        <v>77</v>
      </c>
      <c r="H20" s="72" t="s">
        <v>68</v>
      </c>
      <c r="I20" s="72" t="s">
        <v>91</v>
      </c>
      <c r="J20" s="129" t="s">
        <v>90</v>
      </c>
    </row>
    <row r="21" spans="1:17" ht="16.5" thickBot="1" x14ac:dyDescent="0.3">
      <c r="G21" s="74">
        <v>1</v>
      </c>
      <c r="H21" s="71">
        <v>2</v>
      </c>
      <c r="I21" s="71">
        <v>3</v>
      </c>
      <c r="J21" s="73">
        <v>4</v>
      </c>
    </row>
    <row r="22" spans="1:17" ht="50.25" customHeight="1" thickBot="1" x14ac:dyDescent="0.3">
      <c r="G22" s="76">
        <v>1</v>
      </c>
      <c r="H22" s="113" t="s">
        <v>119</v>
      </c>
      <c r="I22" s="114" t="s">
        <v>187</v>
      </c>
      <c r="J22" s="115">
        <v>1</v>
      </c>
      <c r="K22" s="112"/>
    </row>
    <row r="23" spans="1:17" ht="9.75" customHeight="1" x14ac:dyDescent="0.25"/>
    <row r="24" spans="1:17" x14ac:dyDescent="0.25">
      <c r="A24" s="226" t="s">
        <v>93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</row>
    <row r="25" spans="1:17" ht="16.5" thickBot="1" x14ac:dyDescent="0.3"/>
    <row r="26" spans="1:17" ht="100.5" customHeight="1" x14ac:dyDescent="0.25">
      <c r="A26" s="78" t="s">
        <v>77</v>
      </c>
      <c r="B26" s="72" t="s">
        <v>68</v>
      </c>
      <c r="C26" s="72" t="s">
        <v>91</v>
      </c>
      <c r="D26" s="274" t="s">
        <v>94</v>
      </c>
      <c r="E26" s="274"/>
      <c r="F26" s="274" t="s">
        <v>95</v>
      </c>
      <c r="G26" s="274"/>
      <c r="H26" s="33" t="s">
        <v>90</v>
      </c>
      <c r="I26" s="33" t="s">
        <v>84</v>
      </c>
      <c r="J26" s="34" t="s">
        <v>88</v>
      </c>
      <c r="O26" s="30"/>
      <c r="Q26" s="30"/>
    </row>
    <row r="27" spans="1:17" ht="16.5" thickBot="1" x14ac:dyDescent="0.3">
      <c r="A27" s="79"/>
      <c r="B27" s="77">
        <v>1</v>
      </c>
      <c r="C27" s="77">
        <v>2</v>
      </c>
      <c r="D27" s="273">
        <v>3</v>
      </c>
      <c r="E27" s="273"/>
      <c r="F27" s="276">
        <v>4</v>
      </c>
      <c r="G27" s="276"/>
      <c r="H27" s="80">
        <v>5</v>
      </c>
      <c r="I27" s="80">
        <v>6</v>
      </c>
      <c r="J27" s="81" t="s">
        <v>96</v>
      </c>
      <c r="O27" s="30"/>
      <c r="Q27" s="30"/>
    </row>
    <row r="28" spans="1:17" ht="84" customHeight="1" thickBot="1" x14ac:dyDescent="0.3">
      <c r="A28" s="113">
        <v>1</v>
      </c>
      <c r="B28" s="116" t="s">
        <v>119</v>
      </c>
      <c r="C28" s="114" t="s">
        <v>187</v>
      </c>
      <c r="D28" s="275" t="s">
        <v>89</v>
      </c>
      <c r="E28" s="275"/>
      <c r="F28" s="277">
        <f>SUM(D16)</f>
        <v>40.879911336630201</v>
      </c>
      <c r="G28" s="278"/>
      <c r="H28" s="117">
        <f>SUM(J22)</f>
        <v>1</v>
      </c>
      <c r="I28" s="117">
        <f>SUM(M16)</f>
        <v>1</v>
      </c>
      <c r="J28" s="118">
        <f>F28*H28*I28</f>
        <v>40.879911336630201</v>
      </c>
      <c r="L28" s="30"/>
      <c r="O28" s="30"/>
      <c r="P28" s="30"/>
      <c r="Q28" s="30"/>
    </row>
    <row r="29" spans="1:17" s="185" customFormat="1" x14ac:dyDescent="0.25">
      <c r="A29" s="192"/>
      <c r="B29" s="192"/>
      <c r="C29" s="192"/>
      <c r="D29" s="188"/>
      <c r="E29" s="188"/>
      <c r="F29" s="189"/>
      <c r="G29" s="189"/>
      <c r="H29" s="190"/>
      <c r="I29" s="190"/>
      <c r="J29" s="191"/>
      <c r="L29" s="30"/>
      <c r="O29" s="30"/>
      <c r="P29" s="30"/>
      <c r="Q29" s="30"/>
    </row>
    <row r="30" spans="1:17" s="185" customFormat="1" x14ac:dyDescent="0.25">
      <c r="A30" s="192"/>
      <c r="B30" s="192"/>
      <c r="C30" s="192"/>
      <c r="D30" s="188"/>
      <c r="E30" s="188"/>
      <c r="F30" s="189"/>
      <c r="G30" s="189"/>
      <c r="H30" s="190"/>
      <c r="I30" s="190"/>
      <c r="J30" s="191"/>
      <c r="L30" s="30"/>
      <c r="O30" s="30"/>
      <c r="P30" s="30"/>
      <c r="Q30" s="30"/>
    </row>
    <row r="31" spans="1:17" ht="15.75" customHeight="1" x14ac:dyDescent="0.25">
      <c r="A31" s="130"/>
      <c r="B31" s="193"/>
      <c r="C31" s="193"/>
      <c r="D31" s="193"/>
      <c r="E31" s="193"/>
      <c r="F31" s="271" t="s">
        <v>119</v>
      </c>
      <c r="G31" s="271"/>
      <c r="H31" s="271"/>
      <c r="I31" s="271"/>
      <c r="J31" s="132">
        <f>J28*'Норматив затрат 1'!B16</f>
        <v>11293075.506744092</v>
      </c>
    </row>
    <row r="32" spans="1:17" s="138" customFormat="1" x14ac:dyDescent="0.25">
      <c r="K32" s="140"/>
      <c r="L32" s="123"/>
      <c r="M32" s="140"/>
    </row>
    <row r="33" spans="2:14" x14ac:dyDescent="0.25">
      <c r="B33" s="272"/>
      <c r="C33" s="272"/>
      <c r="D33" s="272"/>
      <c r="E33" s="272"/>
      <c r="F33" s="272"/>
      <c r="G33" s="272"/>
      <c r="H33" s="131"/>
      <c r="I33" s="131"/>
      <c r="J33" s="131"/>
      <c r="K33" s="131"/>
      <c r="L33" s="131"/>
      <c r="M33" s="131"/>
      <c r="N33" s="131"/>
    </row>
    <row r="34" spans="2:14" x14ac:dyDescent="0.25">
      <c r="B34" s="254"/>
      <c r="C34" s="254"/>
      <c r="D34" s="254"/>
      <c r="E34" s="254"/>
      <c r="F34" s="254"/>
      <c r="G34" s="254"/>
    </row>
    <row r="35" spans="2:14" x14ac:dyDescent="0.25">
      <c r="B35" s="254"/>
      <c r="C35" s="254"/>
      <c r="D35" s="254"/>
      <c r="E35" s="254"/>
      <c r="F35" s="254"/>
      <c r="G35" s="254"/>
    </row>
    <row r="36" spans="2:14" x14ac:dyDescent="0.25">
      <c r="B36" s="254"/>
      <c r="C36" s="254"/>
      <c r="D36" s="254"/>
      <c r="E36" s="254"/>
      <c r="F36" s="254"/>
      <c r="G36" s="254"/>
    </row>
    <row r="37" spans="2:14" x14ac:dyDescent="0.25">
      <c r="B37" s="254"/>
      <c r="C37" s="254"/>
      <c r="D37" s="254"/>
      <c r="E37" s="254"/>
      <c r="F37" s="254"/>
      <c r="G37" s="254"/>
    </row>
    <row r="38" spans="2:14" x14ac:dyDescent="0.25">
      <c r="B38" s="254"/>
      <c r="C38" s="254"/>
      <c r="D38" s="254"/>
      <c r="E38" s="254"/>
      <c r="F38" s="254"/>
      <c r="G38" s="254"/>
    </row>
    <row r="39" spans="2:14" s="138" customFormat="1" x14ac:dyDescent="0.25">
      <c r="B39" s="254"/>
      <c r="C39" s="254"/>
      <c r="D39" s="254"/>
      <c r="E39" s="254"/>
      <c r="F39" s="254"/>
      <c r="G39" s="254"/>
    </row>
    <row r="40" spans="2:14" x14ac:dyDescent="0.25">
      <c r="B40" s="254"/>
      <c r="C40" s="254"/>
      <c r="D40" s="254"/>
      <c r="E40" s="254"/>
      <c r="F40" s="254"/>
      <c r="G40" s="254"/>
    </row>
    <row r="41" spans="2:14" x14ac:dyDescent="0.25">
      <c r="G41" s="138"/>
    </row>
    <row r="42" spans="2:14" x14ac:dyDescent="0.25">
      <c r="B42" s="254"/>
      <c r="C42" s="254"/>
      <c r="D42" s="254"/>
      <c r="E42" s="254"/>
      <c r="F42" s="254"/>
      <c r="G42" s="254"/>
    </row>
  </sheetData>
  <mergeCells count="34">
    <mergeCell ref="J13:J14"/>
    <mergeCell ref="F31:I31"/>
    <mergeCell ref="B34:G34"/>
    <mergeCell ref="B35:G35"/>
    <mergeCell ref="B33:G33"/>
    <mergeCell ref="D27:E27"/>
    <mergeCell ref="A24:M24"/>
    <mergeCell ref="D26:E26"/>
    <mergeCell ref="D28:E28"/>
    <mergeCell ref="F26:G26"/>
    <mergeCell ref="F27:G27"/>
    <mergeCell ref="F28:G28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D7:E7"/>
    <mergeCell ref="H13:H14"/>
    <mergeCell ref="I13:I14"/>
    <mergeCell ref="D6:E6"/>
    <mergeCell ref="B36:G36"/>
    <mergeCell ref="B37:G37"/>
    <mergeCell ref="B38:G38"/>
    <mergeCell ref="B40:G40"/>
    <mergeCell ref="B42:G42"/>
    <mergeCell ref="B39:G39"/>
  </mergeCells>
  <printOptions horizontalCentered="1"/>
  <pageMargins left="0.39370078740157483" right="0.39370078740157483" top="0.39370078740157483" bottom="0.32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733425</xdr:rowOff>
              </from>
              <to>
                <xdr:col>4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171450</xdr:colOff>
                <xdr:row>13</xdr:row>
                <xdr:rowOff>733425</xdr:rowOff>
              </from>
              <to>
                <xdr:col>5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733425</xdr:rowOff>
              </from>
              <to>
                <xdr:col>6</xdr:col>
                <xdr:colOff>600075</xdr:colOff>
                <xdr:row>13</xdr:row>
                <xdr:rowOff>971550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733425</xdr:rowOff>
              </from>
              <to>
                <xdr:col>3</xdr:col>
                <xdr:colOff>438150</xdr:colOff>
                <xdr:row>13</xdr:row>
                <xdr:rowOff>962025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76200</xdr:rowOff>
              </from>
              <to>
                <xdr:col>2</xdr:col>
                <xdr:colOff>781050</xdr:colOff>
                <xdr:row>5</xdr:row>
                <xdr:rowOff>314325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66675</xdr:rowOff>
              </from>
              <to>
                <xdr:col>1</xdr:col>
                <xdr:colOff>1352550</xdr:colOff>
                <xdr:row>5</xdr:row>
                <xdr:rowOff>314325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6">
          <objectPr defaultSize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9525</xdr:rowOff>
              </to>
            </anchor>
          </objectPr>
        </oleObject>
      </mc:Choice>
      <mc:Fallback>
        <oleObject progId="Equation.3" shapeId="2057" r:id="rId16"/>
      </mc:Fallback>
    </mc:AlternateContent>
    <mc:AlternateContent xmlns:mc="http://schemas.openxmlformats.org/markup-compatibility/2006">
      <mc:Choice Requires="x14">
        <oleObject progId="Equation.3" shapeId="2058" r:id="rId18">
          <objectPr defaultSize="0" r:id="rId11">
            <anchor moveWithCells="1" sizeWithCells="1">
              <from>
                <xdr:col>3</xdr:col>
                <xdr:colOff>647700</xdr:colOff>
                <xdr:row>5</xdr:row>
                <xdr:rowOff>76200</xdr:rowOff>
              </from>
              <to>
                <xdr:col>4</xdr:col>
                <xdr:colOff>133350</xdr:colOff>
                <xdr:row>5</xdr:row>
                <xdr:rowOff>304800</xdr:rowOff>
              </to>
            </anchor>
          </objectPr>
        </oleObject>
      </mc:Choice>
      <mc:Fallback>
        <oleObject progId="Equation.3" shapeId="2058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2"/>
  <sheetViews>
    <sheetView view="pageBreakPreview" zoomScale="80" zoomScaleSheetLayoutView="80" workbookViewId="0">
      <selection activeCell="B19" sqref="B19"/>
    </sheetView>
  </sheetViews>
  <sheetFormatPr defaultRowHeight="15.75" x14ac:dyDescent="0.2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9.140625" style="175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 x14ac:dyDescent="0.25">
      <c r="H1" s="198"/>
      <c r="I1" s="198" t="s">
        <v>104</v>
      </c>
      <c r="J1" s="198"/>
    </row>
    <row r="2" spans="1:12" ht="47.25" x14ac:dyDescent="0.25">
      <c r="H2" s="198"/>
      <c r="I2" s="200" t="s">
        <v>193</v>
      </c>
      <c r="J2" s="198"/>
    </row>
    <row r="3" spans="1:12" ht="7.5" customHeight="1" x14ac:dyDescent="0.25">
      <c r="H3" s="198"/>
      <c r="I3" s="198"/>
      <c r="J3" s="198"/>
    </row>
    <row r="4" spans="1:12" ht="16.5" customHeight="1" x14ac:dyDescent="0.25">
      <c r="H4" s="198"/>
      <c r="I4" s="119"/>
      <c r="J4" s="203" t="s">
        <v>198</v>
      </c>
    </row>
    <row r="5" spans="1:12" ht="6" customHeight="1" x14ac:dyDescent="0.25">
      <c r="H5" s="198"/>
      <c r="I5" s="198"/>
      <c r="J5" s="198"/>
    </row>
    <row r="6" spans="1:12" ht="15.75" customHeight="1" x14ac:dyDescent="0.25">
      <c r="H6" s="207" t="s">
        <v>186</v>
      </c>
      <c r="I6" s="207"/>
      <c r="J6" s="207"/>
    </row>
    <row r="8" spans="1:12" x14ac:dyDescent="0.25">
      <c r="A8" s="232" t="s">
        <v>118</v>
      </c>
      <c r="B8" s="232"/>
      <c r="C8" s="232"/>
      <c r="D8" s="232"/>
      <c r="E8" s="232"/>
      <c r="F8" s="232"/>
      <c r="G8" s="232"/>
      <c r="H8" s="232"/>
      <c r="I8" s="232"/>
      <c r="J8" s="2"/>
      <c r="K8" s="2"/>
      <c r="L8" s="2"/>
    </row>
    <row r="9" spans="1:12" x14ac:dyDescent="0.25">
      <c r="A9" s="231" t="s">
        <v>139</v>
      </c>
      <c r="B9" s="231"/>
      <c r="C9" s="231"/>
      <c r="D9" s="231"/>
      <c r="E9" s="231"/>
      <c r="F9" s="231"/>
      <c r="G9" s="231"/>
      <c r="H9" s="231"/>
      <c r="I9" s="231"/>
      <c r="J9" s="4"/>
      <c r="K9" s="4"/>
      <c r="L9" s="4"/>
    </row>
    <row r="10" spans="1:12" x14ac:dyDescent="0.25">
      <c r="A10" s="230" t="s">
        <v>0</v>
      </c>
      <c r="B10" s="230"/>
      <c r="C10" s="230"/>
      <c r="D10" s="230"/>
      <c r="E10" s="230"/>
      <c r="F10" s="230"/>
      <c r="G10" s="230"/>
      <c r="H10" s="230"/>
      <c r="I10" s="230"/>
      <c r="J10" s="3"/>
      <c r="K10" s="3"/>
      <c r="L10" s="3"/>
    </row>
    <row r="11" spans="1:12" x14ac:dyDescent="0.25">
      <c r="C11" s="233"/>
      <c r="D11" s="233"/>
      <c r="E11" s="233"/>
      <c r="F11" s="233"/>
      <c r="G11" s="233"/>
      <c r="H11" s="233"/>
    </row>
    <row r="12" spans="1:12" x14ac:dyDescent="0.25">
      <c r="A12" s="226" t="s">
        <v>14</v>
      </c>
      <c r="B12" s="226"/>
      <c r="C12" s="226"/>
      <c r="D12" s="226"/>
      <c r="E12" s="226"/>
      <c r="F12" s="226"/>
      <c r="G12" s="226"/>
      <c r="H12" s="226"/>
      <c r="I12" s="226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6" spans="1:12" x14ac:dyDescent="0.25">
      <c r="B16" s="142">
        <v>121</v>
      </c>
      <c r="C16" s="223" t="s">
        <v>140</v>
      </c>
      <c r="D16" s="223"/>
      <c r="E16" s="223"/>
      <c r="F16" s="223"/>
      <c r="G16" s="223"/>
      <c r="H16" s="223"/>
      <c r="I16" s="223"/>
    </row>
    <row r="17" spans="1:13" ht="32.25" customHeight="1" x14ac:dyDescent="0.25">
      <c r="B17" s="142">
        <v>30460</v>
      </c>
      <c r="C17" s="224" t="s">
        <v>204</v>
      </c>
      <c r="D17" s="224"/>
      <c r="E17" s="224"/>
      <c r="F17" s="224"/>
      <c r="G17" s="224"/>
      <c r="H17" s="224"/>
      <c r="I17" s="224"/>
      <c r="L17" s="38"/>
    </row>
    <row r="18" spans="1:13" ht="32.25" customHeight="1" x14ac:dyDescent="0.25">
      <c r="B18" s="142">
        <v>30460</v>
      </c>
      <c r="C18" s="224" t="s">
        <v>92</v>
      </c>
      <c r="D18" s="224"/>
      <c r="E18" s="224"/>
      <c r="F18" s="224"/>
      <c r="G18" s="224"/>
      <c r="H18" s="224"/>
      <c r="I18" s="224"/>
      <c r="L18" s="38"/>
    </row>
    <row r="19" spans="1:13" ht="32.25" customHeight="1" x14ac:dyDescent="0.25">
      <c r="B19" s="135">
        <f>SUM(C28:C43)</f>
        <v>17782</v>
      </c>
      <c r="C19" s="224" t="s">
        <v>196</v>
      </c>
      <c r="D19" s="224"/>
      <c r="E19" s="224"/>
      <c r="F19" s="224"/>
      <c r="G19" s="224"/>
      <c r="H19" s="224"/>
      <c r="I19" s="224"/>
      <c r="L19" s="107"/>
    </row>
    <row r="20" spans="1:13" ht="31.5" customHeight="1" x14ac:dyDescent="0.25">
      <c r="B20" s="99">
        <f>E45</f>
        <v>146.95867768595045</v>
      </c>
      <c r="C20" s="224" t="s">
        <v>99</v>
      </c>
      <c r="D20" s="224"/>
      <c r="E20" s="224"/>
      <c r="F20" s="224"/>
      <c r="G20" s="224"/>
      <c r="H20" s="224"/>
      <c r="I20" s="224"/>
      <c r="L20" s="109"/>
      <c r="M20" s="109"/>
    </row>
    <row r="21" spans="1:13" x14ac:dyDescent="0.25">
      <c r="B21" s="170"/>
      <c r="C21" s="174"/>
      <c r="D21" s="174"/>
      <c r="E21" s="174"/>
      <c r="F21" s="174"/>
      <c r="G21" s="174"/>
      <c r="H21" s="174"/>
      <c r="I21" s="174"/>
    </row>
    <row r="22" spans="1:13" x14ac:dyDescent="0.25">
      <c r="A22" s="226" t="s">
        <v>29</v>
      </c>
      <c r="B22" s="226"/>
      <c r="C22" s="226"/>
      <c r="D22" s="226"/>
      <c r="E22" s="226"/>
      <c r="F22" s="226"/>
      <c r="G22" s="226"/>
      <c r="H22" s="226"/>
      <c r="I22" s="226"/>
    </row>
    <row r="23" spans="1:13" x14ac:dyDescent="0.25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 x14ac:dyDescent="0.3">
      <c r="A25" s="12" t="s">
        <v>1</v>
      </c>
      <c r="B25" s="172" t="s">
        <v>103</v>
      </c>
      <c r="C25" s="172" t="s">
        <v>2</v>
      </c>
      <c r="D25" s="172" t="s">
        <v>3</v>
      </c>
      <c r="E25" s="218" t="s">
        <v>4</v>
      </c>
      <c r="F25" s="218"/>
      <c r="G25" s="172" t="s">
        <v>5</v>
      </c>
      <c r="H25" s="172" t="s">
        <v>6</v>
      </c>
      <c r="I25" s="15" t="s">
        <v>7</v>
      </c>
      <c r="L25" s="109">
        <f>SUM(C28:C43)</f>
        <v>17782</v>
      </c>
    </row>
    <row r="26" spans="1:13" ht="16.5" thickBot="1" x14ac:dyDescent="0.3">
      <c r="A26" s="16">
        <v>1</v>
      </c>
      <c r="B26" s="173">
        <v>2</v>
      </c>
      <c r="C26" s="173">
        <v>3</v>
      </c>
      <c r="D26" s="173">
        <v>4</v>
      </c>
      <c r="E26" s="219" t="s">
        <v>18</v>
      </c>
      <c r="F26" s="219"/>
      <c r="G26" s="173">
        <v>6</v>
      </c>
      <c r="H26" s="173" t="s">
        <v>8</v>
      </c>
      <c r="I26" s="18">
        <v>8</v>
      </c>
    </row>
    <row r="27" spans="1:13" ht="16.5" thickBot="1" x14ac:dyDescent="0.3">
      <c r="A27" s="220" t="s">
        <v>20</v>
      </c>
      <c r="B27" s="221"/>
      <c r="C27" s="221"/>
      <c r="D27" s="221"/>
      <c r="E27" s="221"/>
      <c r="F27" s="221"/>
      <c r="G27" s="221"/>
      <c r="H27" s="221"/>
      <c r="I27" s="222"/>
    </row>
    <row r="28" spans="1:13" ht="15.75" customHeight="1" x14ac:dyDescent="0.25">
      <c r="A28" s="27">
        <v>1</v>
      </c>
      <c r="B28" s="156" t="s">
        <v>120</v>
      </c>
      <c r="C28" s="100">
        <v>741</v>
      </c>
      <c r="D28" s="28">
        <f>B$16</f>
        <v>121</v>
      </c>
      <c r="E28" s="215">
        <f>C28/D28</f>
        <v>6.1239669421487601</v>
      </c>
      <c r="F28" s="216"/>
      <c r="G28" s="20">
        <f t="shared" ref="G28:G43" si="0">B$17*12*1.302/1973</f>
        <v>241.20985301571213</v>
      </c>
      <c r="H28" s="92">
        <f>E28*G28</f>
        <v>1477.1611659887824</v>
      </c>
      <c r="I28" s="227" t="s">
        <v>200</v>
      </c>
      <c r="L28" s="30">
        <f>C28*G28</f>
        <v>178736.50108464269</v>
      </c>
    </row>
    <row r="29" spans="1:13" ht="30.75" customHeight="1" x14ac:dyDescent="0.25">
      <c r="A29" s="168">
        <v>2</v>
      </c>
      <c r="B29" s="156" t="s">
        <v>136</v>
      </c>
      <c r="C29" s="169">
        <v>741</v>
      </c>
      <c r="D29" s="28">
        <f t="shared" ref="D29:D33" si="1">B$16</f>
        <v>121</v>
      </c>
      <c r="E29" s="215">
        <f>C29/D29</f>
        <v>6.1239669421487601</v>
      </c>
      <c r="F29" s="216"/>
      <c r="G29" s="20">
        <f t="shared" si="0"/>
        <v>241.20985301571213</v>
      </c>
      <c r="H29" s="92">
        <f>E29*G29</f>
        <v>1477.1611659887824</v>
      </c>
      <c r="I29" s="228"/>
      <c r="L29" s="30">
        <f t="shared" ref="L29:L43" si="2">C29*G29</f>
        <v>178736.50108464269</v>
      </c>
    </row>
    <row r="30" spans="1:13" x14ac:dyDescent="0.25">
      <c r="A30" s="168">
        <v>3</v>
      </c>
      <c r="B30" s="156" t="s">
        <v>121</v>
      </c>
      <c r="C30" s="101">
        <v>988</v>
      </c>
      <c r="D30" s="28">
        <f t="shared" si="1"/>
        <v>121</v>
      </c>
      <c r="E30" s="215">
        <f t="shared" ref="E30:E43" si="3">C30/D30</f>
        <v>8.1652892561983474</v>
      </c>
      <c r="F30" s="216"/>
      <c r="G30" s="20">
        <f t="shared" si="0"/>
        <v>241.20985301571213</v>
      </c>
      <c r="H30" s="92">
        <f t="shared" ref="H30:H43" si="4">E30*G30</f>
        <v>1969.5482213183768</v>
      </c>
      <c r="I30" s="228"/>
      <c r="L30" s="30">
        <f t="shared" si="2"/>
        <v>238315.33477952357</v>
      </c>
    </row>
    <row r="31" spans="1:13" x14ac:dyDescent="0.25">
      <c r="A31" s="27">
        <v>4</v>
      </c>
      <c r="B31" s="156" t="s">
        <v>122</v>
      </c>
      <c r="C31" s="101">
        <v>494</v>
      </c>
      <c r="D31" s="28">
        <f t="shared" si="1"/>
        <v>121</v>
      </c>
      <c r="E31" s="215">
        <f>C31/D31</f>
        <v>4.0826446280991737</v>
      </c>
      <c r="F31" s="216"/>
      <c r="G31" s="20">
        <f t="shared" si="0"/>
        <v>241.20985301571213</v>
      </c>
      <c r="H31" s="92">
        <f t="shared" si="4"/>
        <v>984.77411065918841</v>
      </c>
      <c r="I31" s="228"/>
      <c r="L31" s="30">
        <f t="shared" si="2"/>
        <v>119157.66738976179</v>
      </c>
    </row>
    <row r="32" spans="1:13" ht="30" x14ac:dyDescent="0.25">
      <c r="A32" s="168">
        <v>5</v>
      </c>
      <c r="B32" s="156" t="s">
        <v>123</v>
      </c>
      <c r="C32" s="101">
        <v>494</v>
      </c>
      <c r="D32" s="28">
        <f t="shared" si="1"/>
        <v>121</v>
      </c>
      <c r="E32" s="215">
        <f t="shared" si="3"/>
        <v>4.0826446280991737</v>
      </c>
      <c r="F32" s="216"/>
      <c r="G32" s="20">
        <f t="shared" si="0"/>
        <v>241.20985301571213</v>
      </c>
      <c r="H32" s="92">
        <f t="shared" si="4"/>
        <v>984.77411065918841</v>
      </c>
      <c r="I32" s="228"/>
      <c r="L32" s="30">
        <f t="shared" si="2"/>
        <v>119157.66738976179</v>
      </c>
    </row>
    <row r="33" spans="1:20" x14ac:dyDescent="0.25">
      <c r="A33" s="168">
        <v>6</v>
      </c>
      <c r="B33" s="156" t="s">
        <v>124</v>
      </c>
      <c r="C33" s="101">
        <v>1482</v>
      </c>
      <c r="D33" s="28">
        <f t="shared" si="1"/>
        <v>121</v>
      </c>
      <c r="E33" s="215">
        <f t="shared" si="3"/>
        <v>12.24793388429752</v>
      </c>
      <c r="F33" s="216"/>
      <c r="G33" s="20">
        <f t="shared" si="0"/>
        <v>241.20985301571213</v>
      </c>
      <c r="H33" s="92">
        <f t="shared" si="4"/>
        <v>2954.3223319775648</v>
      </c>
      <c r="I33" s="228"/>
      <c r="L33" s="30">
        <f t="shared" si="2"/>
        <v>357473.00216928538</v>
      </c>
    </row>
    <row r="34" spans="1:20" x14ac:dyDescent="0.25">
      <c r="A34" s="27">
        <v>7</v>
      </c>
      <c r="B34" s="156" t="s">
        <v>137</v>
      </c>
      <c r="C34" s="101">
        <v>741</v>
      </c>
      <c r="D34" s="28">
        <f>B$16</f>
        <v>121</v>
      </c>
      <c r="E34" s="215">
        <f t="shared" si="3"/>
        <v>6.1239669421487601</v>
      </c>
      <c r="F34" s="216"/>
      <c r="G34" s="20">
        <f t="shared" si="0"/>
        <v>241.20985301571213</v>
      </c>
      <c r="H34" s="92">
        <f t="shared" si="4"/>
        <v>1477.1611659887824</v>
      </c>
      <c r="I34" s="228"/>
      <c r="L34" s="30">
        <f t="shared" si="2"/>
        <v>178736.50108464269</v>
      </c>
    </row>
    <row r="35" spans="1:20" x14ac:dyDescent="0.25">
      <c r="A35" s="168">
        <v>8</v>
      </c>
      <c r="B35" s="156" t="s">
        <v>125</v>
      </c>
      <c r="C35" s="101">
        <v>5187</v>
      </c>
      <c r="D35" s="28">
        <f>B$16</f>
        <v>121</v>
      </c>
      <c r="E35" s="215">
        <f t="shared" si="3"/>
        <v>42.867768595041319</v>
      </c>
      <c r="F35" s="216"/>
      <c r="G35" s="20">
        <f t="shared" si="0"/>
        <v>241.20985301571213</v>
      </c>
      <c r="H35" s="92">
        <f t="shared" si="4"/>
        <v>10340.128161921477</v>
      </c>
      <c r="I35" s="228"/>
      <c r="L35" s="30">
        <f t="shared" si="2"/>
        <v>1251155.5075924988</v>
      </c>
    </row>
    <row r="36" spans="1:20" x14ac:dyDescent="0.25">
      <c r="A36" s="168">
        <v>9</v>
      </c>
      <c r="B36" s="156" t="s">
        <v>126</v>
      </c>
      <c r="C36" s="101">
        <v>494</v>
      </c>
      <c r="D36" s="28">
        <f t="shared" ref="D36:D43" si="5">B$16</f>
        <v>121</v>
      </c>
      <c r="E36" s="215">
        <f t="shared" si="3"/>
        <v>4.0826446280991737</v>
      </c>
      <c r="F36" s="216"/>
      <c r="G36" s="20">
        <f t="shared" si="0"/>
        <v>241.20985301571213</v>
      </c>
      <c r="H36" s="92">
        <f t="shared" si="4"/>
        <v>984.77411065918841</v>
      </c>
      <c r="I36" s="228"/>
      <c r="L36" s="30">
        <f t="shared" si="2"/>
        <v>119157.66738976179</v>
      </c>
    </row>
    <row r="37" spans="1:20" x14ac:dyDescent="0.25">
      <c r="A37" s="27">
        <v>10</v>
      </c>
      <c r="B37" s="156" t="s">
        <v>127</v>
      </c>
      <c r="C37" s="101">
        <v>494</v>
      </c>
      <c r="D37" s="28">
        <f t="shared" si="5"/>
        <v>121</v>
      </c>
      <c r="E37" s="215">
        <f t="shared" si="3"/>
        <v>4.0826446280991737</v>
      </c>
      <c r="F37" s="216"/>
      <c r="G37" s="20">
        <f t="shared" si="0"/>
        <v>241.20985301571213</v>
      </c>
      <c r="H37" s="92">
        <f t="shared" si="4"/>
        <v>984.77411065918841</v>
      </c>
      <c r="I37" s="228"/>
      <c r="L37" s="30">
        <f t="shared" si="2"/>
        <v>119157.66738976179</v>
      </c>
    </row>
    <row r="38" spans="1:20" x14ac:dyDescent="0.25">
      <c r="A38" s="168">
        <v>11</v>
      </c>
      <c r="B38" s="156" t="s">
        <v>128</v>
      </c>
      <c r="C38" s="101">
        <v>1482</v>
      </c>
      <c r="D38" s="28">
        <f t="shared" si="5"/>
        <v>121</v>
      </c>
      <c r="E38" s="215">
        <f t="shared" si="3"/>
        <v>12.24793388429752</v>
      </c>
      <c r="F38" s="216"/>
      <c r="G38" s="20">
        <f t="shared" si="0"/>
        <v>241.20985301571213</v>
      </c>
      <c r="H38" s="92">
        <f t="shared" si="4"/>
        <v>2954.3223319775648</v>
      </c>
      <c r="I38" s="228"/>
      <c r="L38" s="30">
        <f t="shared" si="2"/>
        <v>357473.00216928538</v>
      </c>
    </row>
    <row r="39" spans="1:20" x14ac:dyDescent="0.25">
      <c r="A39" s="27">
        <v>12</v>
      </c>
      <c r="B39" s="156" t="s">
        <v>129</v>
      </c>
      <c r="C39" s="101">
        <v>1482</v>
      </c>
      <c r="D39" s="28">
        <f t="shared" si="5"/>
        <v>121</v>
      </c>
      <c r="E39" s="215">
        <f t="shared" si="3"/>
        <v>12.24793388429752</v>
      </c>
      <c r="F39" s="216"/>
      <c r="G39" s="20">
        <f t="shared" si="0"/>
        <v>241.20985301571213</v>
      </c>
      <c r="H39" s="92">
        <f t="shared" si="4"/>
        <v>2954.3223319775648</v>
      </c>
      <c r="I39" s="228"/>
      <c r="L39" s="30">
        <f t="shared" si="2"/>
        <v>357473.00216928538</v>
      </c>
    </row>
    <row r="40" spans="1:20" s="199" customFormat="1" x14ac:dyDescent="0.25">
      <c r="A40" s="168">
        <v>13</v>
      </c>
      <c r="B40" s="156" t="s">
        <v>195</v>
      </c>
      <c r="C40" s="101">
        <v>741</v>
      </c>
      <c r="D40" s="28">
        <f t="shared" si="5"/>
        <v>121</v>
      </c>
      <c r="E40" s="215">
        <f t="shared" ref="E40" si="6">C40/D40</f>
        <v>6.1239669421487601</v>
      </c>
      <c r="F40" s="216"/>
      <c r="G40" s="20">
        <f t="shared" si="0"/>
        <v>241.20985301571213</v>
      </c>
      <c r="H40" s="92">
        <f t="shared" si="4"/>
        <v>1477.1611659887824</v>
      </c>
      <c r="I40" s="228"/>
      <c r="L40" s="30">
        <f t="shared" si="2"/>
        <v>178736.50108464269</v>
      </c>
    </row>
    <row r="41" spans="1:20" s="203" customFormat="1" x14ac:dyDescent="0.25">
      <c r="A41" s="168">
        <v>14</v>
      </c>
      <c r="B41" s="156" t="s">
        <v>202</v>
      </c>
      <c r="C41" s="101">
        <v>987</v>
      </c>
      <c r="D41" s="28">
        <f t="shared" si="5"/>
        <v>121</v>
      </c>
      <c r="E41" s="215">
        <f t="shared" ref="E41" si="7">C41/D41</f>
        <v>8.1570247933884303</v>
      </c>
      <c r="F41" s="216"/>
      <c r="G41" s="20">
        <f t="shared" si="0"/>
        <v>241.20985301571213</v>
      </c>
      <c r="H41" s="92">
        <f t="shared" si="4"/>
        <v>1967.5547514587429</v>
      </c>
      <c r="I41" s="228"/>
      <c r="L41" s="30">
        <f t="shared" si="2"/>
        <v>238074.12492650788</v>
      </c>
    </row>
    <row r="42" spans="1:20" s="203" customFormat="1" x14ac:dyDescent="0.25">
      <c r="A42" s="168">
        <v>15</v>
      </c>
      <c r="B42" s="156" t="s">
        <v>201</v>
      </c>
      <c r="C42" s="101">
        <v>493</v>
      </c>
      <c r="D42" s="28">
        <f t="shared" si="5"/>
        <v>121</v>
      </c>
      <c r="E42" s="215">
        <f t="shared" ref="E42" si="8">C42/D42</f>
        <v>4.0743801652892566</v>
      </c>
      <c r="F42" s="216"/>
      <c r="G42" s="20">
        <f t="shared" si="0"/>
        <v>241.20985301571213</v>
      </c>
      <c r="H42" s="92">
        <f t="shared" si="4"/>
        <v>982.78064079955448</v>
      </c>
      <c r="I42" s="228"/>
      <c r="L42" s="30">
        <f t="shared" si="2"/>
        <v>118916.45753674608</v>
      </c>
    </row>
    <row r="43" spans="1:20" s="199" customFormat="1" x14ac:dyDescent="0.25">
      <c r="A43" s="168">
        <v>16</v>
      </c>
      <c r="B43" s="156" t="s">
        <v>100</v>
      </c>
      <c r="C43" s="101">
        <v>741</v>
      </c>
      <c r="D43" s="28">
        <f t="shared" si="5"/>
        <v>121</v>
      </c>
      <c r="E43" s="215">
        <f t="shared" si="3"/>
        <v>6.1239669421487601</v>
      </c>
      <c r="F43" s="216"/>
      <c r="G43" s="20">
        <f t="shared" si="0"/>
        <v>241.20985301571213</v>
      </c>
      <c r="H43" s="92">
        <f t="shared" si="4"/>
        <v>1477.1611659887824</v>
      </c>
      <c r="I43" s="228"/>
      <c r="L43" s="30">
        <f t="shared" si="2"/>
        <v>178736.50108464269</v>
      </c>
      <c r="R43" s="175"/>
      <c r="S43" s="175"/>
      <c r="T43" s="175"/>
    </row>
    <row r="44" spans="1:20" ht="31.5" customHeight="1" thickBot="1" x14ac:dyDescent="0.3">
      <c r="A44" s="251" t="s">
        <v>22</v>
      </c>
      <c r="B44" s="252"/>
      <c r="C44" s="252"/>
      <c r="D44" s="252"/>
      <c r="E44" s="252"/>
      <c r="F44" s="252"/>
      <c r="G44" s="106"/>
      <c r="H44" s="120">
        <f>SUM(H28:H43)</f>
        <v>35447.881044011512</v>
      </c>
      <c r="I44" s="229"/>
      <c r="L44" s="134">
        <f>SUM(L28:L43)</f>
        <v>4289193.6063253926</v>
      </c>
      <c r="M44" s="134"/>
      <c r="N44" s="134"/>
      <c r="P44" s="30"/>
      <c r="Q44" s="30"/>
    </row>
    <row r="45" spans="1:20" ht="36" customHeight="1" thickBot="1" x14ac:dyDescent="0.3">
      <c r="A45" s="246" t="s">
        <v>19</v>
      </c>
      <c r="B45" s="247"/>
      <c r="C45" s="247"/>
      <c r="D45" s="248"/>
      <c r="E45" s="249">
        <f>SUM(E28:F43)</f>
        <v>146.95867768595045</v>
      </c>
      <c r="F45" s="250"/>
      <c r="G45" s="250"/>
      <c r="H45" s="250"/>
      <c r="I45" s="195"/>
      <c r="L45" s="30"/>
      <c r="M45" s="30"/>
      <c r="P45" s="30"/>
    </row>
    <row r="46" spans="1:20" x14ac:dyDescent="0.25">
      <c r="A46" s="10"/>
      <c r="B46" s="10"/>
      <c r="C46" s="10"/>
      <c r="D46" s="10"/>
      <c r="E46" s="11"/>
      <c r="F46" s="11"/>
      <c r="G46" s="10"/>
      <c r="H46" s="10"/>
      <c r="I46" s="10"/>
    </row>
    <row r="47" spans="1:20" ht="32.25" customHeight="1" x14ac:dyDescent="0.25">
      <c r="A47" s="225" t="s">
        <v>17</v>
      </c>
      <c r="B47" s="225"/>
      <c r="C47" s="225"/>
      <c r="D47" s="225"/>
      <c r="E47" s="225"/>
      <c r="F47" s="225"/>
      <c r="G47" s="225"/>
      <c r="H47" s="225"/>
      <c r="I47" s="225"/>
    </row>
    <row r="48" spans="1:20" ht="16.5" thickBot="1" x14ac:dyDescent="0.3"/>
    <row r="49" spans="1:9" ht="79.5" thickBot="1" x14ac:dyDescent="0.3">
      <c r="A49" s="12" t="s">
        <v>1</v>
      </c>
      <c r="B49" s="172" t="s">
        <v>26</v>
      </c>
      <c r="C49" s="172" t="s">
        <v>9</v>
      </c>
      <c r="D49" s="172" t="s">
        <v>3</v>
      </c>
      <c r="E49" s="172" t="s">
        <v>10</v>
      </c>
      <c r="F49" s="172" t="s">
        <v>11</v>
      </c>
      <c r="G49" s="172" t="s">
        <v>12</v>
      </c>
      <c r="H49" s="172" t="s">
        <v>6</v>
      </c>
      <c r="I49" s="15" t="s">
        <v>7</v>
      </c>
    </row>
    <row r="50" spans="1:9" ht="16.5" thickBot="1" x14ac:dyDescent="0.3">
      <c r="A50" s="23">
        <v>1</v>
      </c>
      <c r="B50" s="24">
        <v>2</v>
      </c>
      <c r="C50" s="24">
        <v>3</v>
      </c>
      <c r="D50" s="24">
        <v>4</v>
      </c>
      <c r="E50" s="24" t="s">
        <v>18</v>
      </c>
      <c r="F50" s="24">
        <v>6</v>
      </c>
      <c r="G50" s="24">
        <v>7</v>
      </c>
      <c r="H50" s="24" t="s">
        <v>13</v>
      </c>
      <c r="I50" s="25">
        <v>9</v>
      </c>
    </row>
    <row r="51" spans="1:9" x14ac:dyDescent="0.25">
      <c r="A51" s="243" t="s">
        <v>21</v>
      </c>
      <c r="B51" s="244"/>
      <c r="C51" s="244"/>
      <c r="D51" s="244"/>
      <c r="E51" s="244"/>
      <c r="F51" s="244"/>
      <c r="G51" s="244"/>
      <c r="H51" s="244"/>
      <c r="I51" s="245"/>
    </row>
    <row r="52" spans="1:9" ht="57" customHeight="1" thickBot="1" x14ac:dyDescent="0.3">
      <c r="A52" s="26" t="s">
        <v>101</v>
      </c>
      <c r="B52" s="27" t="s">
        <v>101</v>
      </c>
      <c r="C52" s="101">
        <v>0</v>
      </c>
      <c r="D52" s="28">
        <f>B16</f>
        <v>121</v>
      </c>
      <c r="E52" s="29">
        <f>C52/D52</f>
        <v>0</v>
      </c>
      <c r="F52" s="101">
        <v>0</v>
      </c>
      <c r="G52" s="102">
        <v>0</v>
      </c>
      <c r="H52" s="20">
        <v>0</v>
      </c>
      <c r="I52" s="253" t="s">
        <v>158</v>
      </c>
    </row>
    <row r="53" spans="1:9" ht="32.25" customHeight="1" thickBot="1" x14ac:dyDescent="0.3">
      <c r="A53" s="211" t="s">
        <v>27</v>
      </c>
      <c r="B53" s="212"/>
      <c r="C53" s="212"/>
      <c r="D53" s="212"/>
      <c r="E53" s="212"/>
      <c r="F53" s="213"/>
      <c r="G53" s="21"/>
      <c r="H53" s="22">
        <f>SUM(H52)</f>
        <v>0</v>
      </c>
      <c r="I53" s="239"/>
    </row>
    <row r="54" spans="1:9" x14ac:dyDescent="0.25">
      <c r="A54" s="143"/>
      <c r="B54" s="143"/>
      <c r="C54" s="143"/>
      <c r="D54" s="143"/>
      <c r="E54" s="143"/>
      <c r="F54" s="143"/>
      <c r="G54" s="144"/>
      <c r="H54" s="145"/>
      <c r="I54" s="62"/>
    </row>
    <row r="55" spans="1:9" x14ac:dyDescent="0.25">
      <c r="A55" s="214" t="s">
        <v>24</v>
      </c>
      <c r="B55" s="214"/>
      <c r="C55" s="214"/>
      <c r="D55" s="214"/>
      <c r="E55" s="214"/>
      <c r="F55" s="214"/>
      <c r="G55" s="214"/>
      <c r="H55" s="214"/>
      <c r="I55" s="214"/>
    </row>
    <row r="56" spans="1:9" ht="16.5" thickBot="1" x14ac:dyDescent="0.3"/>
    <row r="57" spans="1:9" ht="79.5" thickBot="1" x14ac:dyDescent="0.3">
      <c r="A57" s="12" t="s">
        <v>1</v>
      </c>
      <c r="B57" s="172" t="s">
        <v>26</v>
      </c>
      <c r="C57" s="172" t="s">
        <v>9</v>
      </c>
      <c r="D57" s="172" t="s">
        <v>3</v>
      </c>
      <c r="E57" s="172" t="s">
        <v>10</v>
      </c>
      <c r="F57" s="172" t="s">
        <v>11</v>
      </c>
      <c r="G57" s="172" t="s">
        <v>12</v>
      </c>
      <c r="H57" s="172" t="s">
        <v>6</v>
      </c>
      <c r="I57" s="15" t="s">
        <v>7</v>
      </c>
    </row>
    <row r="58" spans="1:9" ht="16.5" thickBot="1" x14ac:dyDescent="0.3">
      <c r="A58" s="23">
        <v>1</v>
      </c>
      <c r="B58" s="24">
        <v>2</v>
      </c>
      <c r="C58" s="24">
        <v>3</v>
      </c>
      <c r="D58" s="24">
        <v>4</v>
      </c>
      <c r="E58" s="24" t="s">
        <v>18</v>
      </c>
      <c r="F58" s="24">
        <v>6</v>
      </c>
      <c r="G58" s="24">
        <v>7</v>
      </c>
      <c r="H58" s="24" t="s">
        <v>13</v>
      </c>
      <c r="I58" s="25">
        <v>9</v>
      </c>
    </row>
    <row r="59" spans="1:9" x14ac:dyDescent="0.25">
      <c r="A59" s="243" t="s">
        <v>25</v>
      </c>
      <c r="B59" s="244"/>
      <c r="C59" s="244"/>
      <c r="D59" s="244"/>
      <c r="E59" s="244"/>
      <c r="F59" s="244"/>
      <c r="G59" s="244"/>
      <c r="H59" s="244"/>
      <c r="I59" s="245"/>
    </row>
    <row r="60" spans="1:9" ht="57" customHeight="1" thickBot="1" x14ac:dyDescent="0.3">
      <c r="A60" s="26" t="s">
        <v>101</v>
      </c>
      <c r="B60" s="27" t="s">
        <v>101</v>
      </c>
      <c r="C60" s="101">
        <v>0</v>
      </c>
      <c r="D60" s="28">
        <f>SUM(B16)</f>
        <v>121</v>
      </c>
      <c r="E60" s="29">
        <f>C60/D60</f>
        <v>0</v>
      </c>
      <c r="F60" s="101">
        <v>0</v>
      </c>
      <c r="G60" s="102">
        <v>0</v>
      </c>
      <c r="H60" s="20">
        <v>0</v>
      </c>
      <c r="I60" s="238" t="s">
        <v>158</v>
      </c>
    </row>
    <row r="61" spans="1:9" ht="31.5" customHeight="1" thickBot="1" x14ac:dyDescent="0.3">
      <c r="A61" s="211" t="s">
        <v>28</v>
      </c>
      <c r="B61" s="212"/>
      <c r="C61" s="212"/>
      <c r="D61" s="212"/>
      <c r="E61" s="212"/>
      <c r="F61" s="213"/>
      <c r="G61" s="21"/>
      <c r="H61" s="22">
        <f>SUM(H60:H60)</f>
        <v>0</v>
      </c>
      <c r="I61" s="239"/>
    </row>
    <row r="62" spans="1:9" x14ac:dyDescent="0.25">
      <c r="A62" s="143"/>
      <c r="B62" s="143"/>
      <c r="C62" s="143"/>
      <c r="D62" s="143"/>
      <c r="E62" s="143"/>
      <c r="F62" s="143"/>
      <c r="G62" s="144"/>
      <c r="H62" s="145"/>
      <c r="I62" s="62"/>
    </row>
    <row r="63" spans="1:9" ht="33.75" customHeight="1" x14ac:dyDescent="0.25">
      <c r="A63" s="217" t="s">
        <v>110</v>
      </c>
      <c r="B63" s="217"/>
      <c r="C63" s="217"/>
      <c r="D63" s="217"/>
      <c r="E63" s="217"/>
      <c r="F63" s="217"/>
      <c r="G63" s="217"/>
      <c r="H63" s="217"/>
      <c r="I63" s="217"/>
    </row>
    <row r="64" spans="1:9" ht="16.5" thickBot="1" x14ac:dyDescent="0.3"/>
    <row r="65" spans="1:9" ht="79.5" thickBot="1" x14ac:dyDescent="0.3">
      <c r="A65" s="12" t="s">
        <v>1</v>
      </c>
      <c r="B65" s="172" t="s">
        <v>26</v>
      </c>
      <c r="C65" s="172" t="s">
        <v>9</v>
      </c>
      <c r="D65" s="172" t="s">
        <v>3</v>
      </c>
      <c r="E65" s="172" t="s">
        <v>10</v>
      </c>
      <c r="F65" s="172" t="s">
        <v>11</v>
      </c>
      <c r="G65" s="172" t="s">
        <v>12</v>
      </c>
      <c r="H65" s="172" t="s">
        <v>6</v>
      </c>
      <c r="I65" s="15" t="s">
        <v>7</v>
      </c>
    </row>
    <row r="66" spans="1:9" ht="16.5" thickBot="1" x14ac:dyDescent="0.3">
      <c r="A66" s="23">
        <v>1</v>
      </c>
      <c r="B66" s="24">
        <v>2</v>
      </c>
      <c r="C66" s="24">
        <v>3</v>
      </c>
      <c r="D66" s="24">
        <v>4</v>
      </c>
      <c r="E66" s="24" t="s">
        <v>18</v>
      </c>
      <c r="F66" s="24">
        <v>6</v>
      </c>
      <c r="G66" s="24">
        <v>7</v>
      </c>
      <c r="H66" s="24" t="s">
        <v>13</v>
      </c>
      <c r="I66" s="25">
        <v>9</v>
      </c>
    </row>
    <row r="67" spans="1:9" ht="35.25" customHeight="1" x14ac:dyDescent="0.25">
      <c r="A67" s="243" t="s">
        <v>111</v>
      </c>
      <c r="B67" s="244"/>
      <c r="C67" s="244"/>
      <c r="D67" s="244"/>
      <c r="E67" s="244"/>
      <c r="F67" s="244"/>
      <c r="G67" s="244"/>
      <c r="H67" s="244"/>
      <c r="I67" s="245"/>
    </row>
    <row r="68" spans="1:9" ht="57" customHeight="1" thickBot="1" x14ac:dyDescent="0.3">
      <c r="A68" s="26" t="s">
        <v>101</v>
      </c>
      <c r="B68" s="27" t="s">
        <v>101</v>
      </c>
      <c r="C68" s="101">
        <v>0</v>
      </c>
      <c r="D68" s="28">
        <f>SUM(B16)</f>
        <v>121</v>
      </c>
      <c r="E68" s="29">
        <f>C68/D68</f>
        <v>0</v>
      </c>
      <c r="F68" s="101">
        <v>0</v>
      </c>
      <c r="G68" s="102">
        <v>0</v>
      </c>
      <c r="H68" s="20">
        <v>0</v>
      </c>
      <c r="I68" s="238" t="s">
        <v>158</v>
      </c>
    </row>
    <row r="69" spans="1:9" ht="32.25" customHeight="1" thickBot="1" x14ac:dyDescent="0.3">
      <c r="A69" s="211" t="s">
        <v>28</v>
      </c>
      <c r="B69" s="212"/>
      <c r="C69" s="212"/>
      <c r="D69" s="212"/>
      <c r="E69" s="212"/>
      <c r="F69" s="213"/>
      <c r="G69" s="21"/>
      <c r="H69" s="22">
        <f>SUM(H68:H68)</f>
        <v>0</v>
      </c>
      <c r="I69" s="239"/>
    </row>
    <row r="70" spans="1:9" x14ac:dyDescent="0.25">
      <c r="A70" s="143"/>
      <c r="B70" s="143"/>
      <c r="C70" s="143"/>
      <c r="D70" s="143"/>
      <c r="E70" s="143"/>
      <c r="F70" s="143"/>
      <c r="G70" s="144"/>
      <c r="H70" s="145"/>
      <c r="I70" s="62"/>
    </row>
    <row r="71" spans="1:9" ht="21.75" customHeight="1" x14ac:dyDescent="0.25">
      <c r="A71" s="214" t="s">
        <v>109</v>
      </c>
      <c r="B71" s="214"/>
      <c r="C71" s="214"/>
      <c r="D71" s="214"/>
      <c r="E71" s="214"/>
      <c r="F71" s="214"/>
      <c r="G71" s="214"/>
      <c r="H71" s="214"/>
      <c r="I71" s="214"/>
    </row>
    <row r="73" spans="1:9" x14ac:dyDescent="0.25">
      <c r="B73"/>
      <c r="C73" s="177"/>
      <c r="D73" s="157"/>
      <c r="E73" s="157"/>
      <c r="F73" s="157"/>
      <c r="G73" s="170"/>
      <c r="H73" s="30"/>
      <c r="I73" s="174"/>
    </row>
    <row r="74" spans="1:9" ht="16.5" thickBot="1" x14ac:dyDescent="0.3">
      <c r="B74"/>
      <c r="C74" s="177"/>
      <c r="D74" s="30"/>
      <c r="E74" s="30"/>
      <c r="F74" s="30"/>
      <c r="H74" s="30"/>
      <c r="I74" s="174"/>
    </row>
    <row r="75" spans="1:9" ht="35.25" customHeight="1" thickBot="1" x14ac:dyDescent="0.3">
      <c r="A75" s="64"/>
      <c r="B75" s="65"/>
      <c r="D75" s="240" t="s">
        <v>85</v>
      </c>
      <c r="E75" s="241"/>
      <c r="F75" s="241"/>
      <c r="G75" s="242"/>
      <c r="H75" s="67" t="s">
        <v>86</v>
      </c>
      <c r="I75" s="174"/>
    </row>
    <row r="76" spans="1:9" ht="35.25" customHeight="1" x14ac:dyDescent="0.25">
      <c r="A76" s="64"/>
      <c r="B76" s="65"/>
      <c r="D76" s="149"/>
      <c r="E76" s="150"/>
      <c r="F76" s="151"/>
      <c r="G76" s="158"/>
      <c r="H76" s="147"/>
      <c r="I76" s="174"/>
    </row>
    <row r="77" spans="1:9" ht="16.5" thickBot="1" x14ac:dyDescent="0.3">
      <c r="A77" s="62"/>
      <c r="B77" s="63"/>
      <c r="D77" s="88">
        <f>SUM(H44)</f>
        <v>35447.881044011512</v>
      </c>
      <c r="E77" s="89">
        <f>SUM(H53)</f>
        <v>0</v>
      </c>
      <c r="F77" s="146">
        <f>SUM(H61)</f>
        <v>0</v>
      </c>
      <c r="G77" s="159">
        <f>SUM(H69)</f>
        <v>0</v>
      </c>
      <c r="H77" s="148">
        <f>SUM(D77:G77)</f>
        <v>35447.881044011512</v>
      </c>
      <c r="I77" s="174"/>
    </row>
    <row r="78" spans="1:9" x14ac:dyDescent="0.25">
      <c r="B78"/>
      <c r="C78" s="177"/>
      <c r="D78" s="30"/>
      <c r="E78" s="30"/>
      <c r="F78" s="30"/>
      <c r="H78" s="30"/>
      <c r="I78" s="174"/>
    </row>
    <row r="79" spans="1:9" ht="31.5" customHeight="1" x14ac:dyDescent="0.25">
      <c r="A79" s="226" t="s">
        <v>30</v>
      </c>
      <c r="B79" s="226"/>
      <c r="C79" s="226"/>
      <c r="D79" s="226"/>
      <c r="E79" s="226"/>
      <c r="F79" s="226"/>
      <c r="G79" s="226"/>
      <c r="H79" s="226"/>
      <c r="I79" s="226"/>
    </row>
    <row r="81" spans="1:16" x14ac:dyDescent="0.25">
      <c r="A81" s="234" t="s">
        <v>31</v>
      </c>
      <c r="B81" s="234"/>
      <c r="C81" s="234"/>
      <c r="D81" s="234"/>
      <c r="E81" s="234"/>
      <c r="F81" s="234"/>
      <c r="G81" s="234"/>
      <c r="H81" s="234"/>
      <c r="I81" s="234"/>
    </row>
    <row r="82" spans="1:16" ht="16.5" thickBot="1" x14ac:dyDescent="0.3"/>
    <row r="83" spans="1:16" ht="87" customHeight="1" x14ac:dyDescent="0.25">
      <c r="A83" s="32" t="s">
        <v>1</v>
      </c>
      <c r="B83" s="180" t="s">
        <v>32</v>
      </c>
      <c r="C83" s="180" t="s">
        <v>33</v>
      </c>
      <c r="D83" s="180" t="s">
        <v>34</v>
      </c>
      <c r="E83" s="180" t="s">
        <v>35</v>
      </c>
      <c r="F83" s="180" t="s">
        <v>36</v>
      </c>
      <c r="G83" s="180" t="s">
        <v>37</v>
      </c>
      <c r="H83" s="180" t="s">
        <v>38</v>
      </c>
      <c r="I83" s="34" t="s">
        <v>39</v>
      </c>
    </row>
    <row r="84" spans="1:16" ht="16.5" thickBot="1" x14ac:dyDescent="0.3">
      <c r="A84" s="35">
        <v>1</v>
      </c>
      <c r="B84" s="36">
        <v>1</v>
      </c>
      <c r="C84" s="36">
        <v>2</v>
      </c>
      <c r="D84" s="36">
        <v>3</v>
      </c>
      <c r="E84" s="36">
        <v>4</v>
      </c>
      <c r="F84" s="36">
        <v>5</v>
      </c>
      <c r="G84" s="36" t="s">
        <v>40</v>
      </c>
      <c r="H84" s="36">
        <v>7</v>
      </c>
      <c r="I84" s="37" t="s">
        <v>41</v>
      </c>
    </row>
    <row r="85" spans="1:16" x14ac:dyDescent="0.25">
      <c r="A85" s="235" t="s">
        <v>42</v>
      </c>
      <c r="B85" s="236"/>
      <c r="C85" s="236"/>
      <c r="D85" s="236"/>
      <c r="E85" s="236"/>
      <c r="F85" s="236"/>
      <c r="G85" s="236"/>
      <c r="H85" s="236"/>
      <c r="I85" s="237"/>
    </row>
    <row r="86" spans="1:16" ht="16.5" thickBot="1" x14ac:dyDescent="0.3">
      <c r="A86" s="6">
        <v>1</v>
      </c>
      <c r="B86" s="39" t="s">
        <v>43</v>
      </c>
      <c r="C86" s="7" t="s">
        <v>203</v>
      </c>
      <c r="D86" s="102">
        <v>88.212435233160619</v>
      </c>
      <c r="E86" s="19">
        <f>SUM(B19)</f>
        <v>17782</v>
      </c>
      <c r="F86" s="20">
        <f>SUM(B20)</f>
        <v>146.95867768595045</v>
      </c>
      <c r="G86" s="7">
        <f t="shared" ref="G86" si="9">D86*F86/E86</f>
        <v>0.72902839035669953</v>
      </c>
      <c r="H86" s="102">
        <v>1930</v>
      </c>
      <c r="I86" s="90">
        <f t="shared" ref="I86" si="10">G86*H86</f>
        <v>1407.02479338843</v>
      </c>
      <c r="L86" s="167">
        <f>H86*D86</f>
        <v>170250</v>
      </c>
      <c r="M86" s="62"/>
      <c r="N86" s="62"/>
      <c r="O86" s="62"/>
      <c r="P86" s="62"/>
    </row>
    <row r="87" spans="1:16" ht="31.5" customHeight="1" thickBot="1" x14ac:dyDescent="0.3">
      <c r="A87" s="211" t="s">
        <v>49</v>
      </c>
      <c r="B87" s="212"/>
      <c r="C87" s="212"/>
      <c r="D87" s="212"/>
      <c r="E87" s="212"/>
      <c r="F87" s="212"/>
      <c r="G87" s="213"/>
      <c r="H87" s="22"/>
      <c r="I87" s="91">
        <f>SUM(I86:I86)</f>
        <v>1407.02479338843</v>
      </c>
      <c r="L87" s="128"/>
      <c r="M87" s="62"/>
      <c r="N87" s="62"/>
      <c r="O87" s="62"/>
      <c r="P87" s="62"/>
    </row>
    <row r="88" spans="1:16" x14ac:dyDescent="0.25">
      <c r="L88" s="62"/>
      <c r="M88" s="62"/>
      <c r="N88" s="62"/>
      <c r="O88" s="62"/>
      <c r="P88" s="62"/>
    </row>
    <row r="89" spans="1:16" x14ac:dyDescent="0.25">
      <c r="A89" s="214" t="s">
        <v>44</v>
      </c>
      <c r="B89" s="214"/>
      <c r="C89" s="214"/>
      <c r="D89" s="214"/>
      <c r="E89" s="214"/>
      <c r="F89" s="214"/>
      <c r="G89" s="214"/>
      <c r="H89" s="214"/>
      <c r="I89" s="214"/>
      <c r="L89" s="128"/>
      <c r="M89" s="62"/>
      <c r="N89" s="62"/>
      <c r="O89" s="62"/>
      <c r="P89" s="62"/>
    </row>
    <row r="90" spans="1:16" ht="16.5" thickBot="1" x14ac:dyDescent="0.3"/>
    <row r="91" spans="1:16" ht="84" customHeight="1" x14ac:dyDescent="0.25">
      <c r="A91" s="32" t="s">
        <v>1</v>
      </c>
      <c r="B91" s="180" t="s">
        <v>32</v>
      </c>
      <c r="C91" s="180" t="s">
        <v>33</v>
      </c>
      <c r="D91" s="180" t="s">
        <v>34</v>
      </c>
      <c r="E91" s="180" t="s">
        <v>35</v>
      </c>
      <c r="F91" s="180" t="s">
        <v>36</v>
      </c>
      <c r="G91" s="180" t="s">
        <v>37</v>
      </c>
      <c r="H91" s="180" t="s">
        <v>38</v>
      </c>
      <c r="I91" s="34" t="s">
        <v>39</v>
      </c>
    </row>
    <row r="92" spans="1:16" ht="16.5" thickBot="1" x14ac:dyDescent="0.3">
      <c r="A92" s="35">
        <v>1</v>
      </c>
      <c r="B92" s="36">
        <v>1</v>
      </c>
      <c r="C92" s="36">
        <v>2</v>
      </c>
      <c r="D92" s="36">
        <v>3</v>
      </c>
      <c r="E92" s="36">
        <v>4</v>
      </c>
      <c r="F92" s="36">
        <v>5</v>
      </c>
      <c r="G92" s="36" t="s">
        <v>40</v>
      </c>
      <c r="H92" s="36">
        <v>7</v>
      </c>
      <c r="I92" s="37" t="s">
        <v>41</v>
      </c>
    </row>
    <row r="93" spans="1:16" hidden="1" x14ac:dyDescent="0.25">
      <c r="A93" s="208">
        <v>0</v>
      </c>
      <c r="B93" s="209"/>
      <c r="C93" s="209"/>
      <c r="D93" s="209"/>
      <c r="E93" s="209"/>
      <c r="F93" s="209"/>
      <c r="G93" s="209"/>
      <c r="H93" s="209"/>
      <c r="I93" s="210"/>
    </row>
    <row r="94" spans="1:16" ht="16.5" thickBot="1" x14ac:dyDescent="0.3">
      <c r="A94" s="26">
        <v>1</v>
      </c>
      <c r="B94" s="27" t="s">
        <v>101</v>
      </c>
      <c r="C94" s="27" t="s">
        <v>101</v>
      </c>
      <c r="D94" s="102">
        <v>0</v>
      </c>
      <c r="E94" s="28">
        <f>SUM(B19)</f>
        <v>17782</v>
      </c>
      <c r="F94" s="124">
        <f>SUM(B20)</f>
        <v>146.95867768595045</v>
      </c>
      <c r="G94" s="7">
        <f>D94*F94/E94</f>
        <v>0</v>
      </c>
      <c r="H94" s="102">
        <v>0</v>
      </c>
      <c r="I94" s="125">
        <f t="shared" ref="I94" si="11">G94*H94</f>
        <v>0</v>
      </c>
    </row>
    <row r="95" spans="1:16" ht="32.25" customHeight="1" thickBot="1" x14ac:dyDescent="0.3">
      <c r="A95" s="211" t="s">
        <v>50</v>
      </c>
      <c r="B95" s="212"/>
      <c r="C95" s="212"/>
      <c r="D95" s="212"/>
      <c r="E95" s="212"/>
      <c r="F95" s="212"/>
      <c r="G95" s="213"/>
      <c r="H95" s="22"/>
      <c r="I95" s="91">
        <f>SUM(I94:I94)</f>
        <v>0</v>
      </c>
      <c r="L95" s="166"/>
    </row>
    <row r="97" spans="1:12" x14ac:dyDescent="0.25">
      <c r="A97" s="214" t="s">
        <v>45</v>
      </c>
      <c r="B97" s="214"/>
      <c r="C97" s="214"/>
      <c r="D97" s="214"/>
      <c r="E97" s="214"/>
      <c r="F97" s="214"/>
      <c r="G97" s="214"/>
      <c r="H97" s="214"/>
      <c r="I97" s="214"/>
    </row>
    <row r="98" spans="1:12" ht="16.5" thickBot="1" x14ac:dyDescent="0.3"/>
    <row r="99" spans="1:12" ht="84.75" customHeight="1" x14ac:dyDescent="0.25">
      <c r="A99" s="32" t="s">
        <v>1</v>
      </c>
      <c r="B99" s="180" t="s">
        <v>32</v>
      </c>
      <c r="C99" s="180" t="s">
        <v>33</v>
      </c>
      <c r="D99" s="180" t="s">
        <v>34</v>
      </c>
      <c r="E99" s="180" t="s">
        <v>35</v>
      </c>
      <c r="F99" s="180" t="s">
        <v>36</v>
      </c>
      <c r="G99" s="180" t="s">
        <v>37</v>
      </c>
      <c r="H99" s="180" t="s">
        <v>38</v>
      </c>
      <c r="I99" s="34" t="s">
        <v>39</v>
      </c>
    </row>
    <row r="100" spans="1:12" ht="16.5" thickBot="1" x14ac:dyDescent="0.3">
      <c r="A100" s="35">
        <v>1</v>
      </c>
      <c r="B100" s="36">
        <v>1</v>
      </c>
      <c r="C100" s="36">
        <v>2</v>
      </c>
      <c r="D100" s="36">
        <v>3</v>
      </c>
      <c r="E100" s="36">
        <v>4</v>
      </c>
      <c r="F100" s="36">
        <v>5</v>
      </c>
      <c r="G100" s="36" t="s">
        <v>40</v>
      </c>
      <c r="H100" s="36">
        <v>7</v>
      </c>
      <c r="I100" s="37" t="s">
        <v>41</v>
      </c>
    </row>
    <row r="101" spans="1:12" x14ac:dyDescent="0.25">
      <c r="A101" s="208" t="s">
        <v>46</v>
      </c>
      <c r="B101" s="209"/>
      <c r="C101" s="209"/>
      <c r="D101" s="209"/>
      <c r="E101" s="209"/>
      <c r="F101" s="209"/>
      <c r="G101" s="209"/>
      <c r="H101" s="209"/>
      <c r="I101" s="210"/>
    </row>
    <row r="102" spans="1:12" ht="16.5" thickBot="1" x14ac:dyDescent="0.3">
      <c r="A102" s="26">
        <v>1</v>
      </c>
      <c r="B102" s="111" t="s">
        <v>101</v>
      </c>
      <c r="C102" s="27" t="s">
        <v>101</v>
      </c>
      <c r="D102" s="102">
        <v>0</v>
      </c>
      <c r="E102" s="28">
        <f>SUM(B19)</f>
        <v>17782</v>
      </c>
      <c r="F102" s="124">
        <f>SUM(B20)</f>
        <v>146.95867768595045</v>
      </c>
      <c r="G102" s="61">
        <f>D102*F102/E102</f>
        <v>0</v>
      </c>
      <c r="H102" s="165"/>
      <c r="I102" s="125">
        <f t="shared" ref="I102" si="12">G102*H102</f>
        <v>0</v>
      </c>
      <c r="L102" s="166"/>
    </row>
    <row r="103" spans="1:12" ht="33" customHeight="1" thickBot="1" x14ac:dyDescent="0.3">
      <c r="A103" s="211" t="s">
        <v>51</v>
      </c>
      <c r="B103" s="212"/>
      <c r="C103" s="212"/>
      <c r="D103" s="212"/>
      <c r="E103" s="212"/>
      <c r="F103" s="212"/>
      <c r="G103" s="213"/>
      <c r="H103" s="22"/>
      <c r="I103" s="91">
        <f>SUM(I102:I102)</f>
        <v>0</v>
      </c>
    </row>
    <row r="105" spans="1:12" x14ac:dyDescent="0.25">
      <c r="A105" s="214" t="s">
        <v>47</v>
      </c>
      <c r="B105" s="214"/>
      <c r="C105" s="214"/>
      <c r="D105" s="214"/>
      <c r="E105" s="214"/>
      <c r="F105" s="214"/>
      <c r="G105" s="214"/>
      <c r="H105" s="214"/>
      <c r="I105" s="214"/>
    </row>
    <row r="106" spans="1:12" ht="16.5" thickBot="1" x14ac:dyDescent="0.3"/>
    <row r="107" spans="1:12" ht="82.5" customHeight="1" x14ac:dyDescent="0.25">
      <c r="A107" s="32" t="s">
        <v>1</v>
      </c>
      <c r="B107" s="180" t="s">
        <v>32</v>
      </c>
      <c r="C107" s="180" t="s">
        <v>33</v>
      </c>
      <c r="D107" s="180" t="s">
        <v>34</v>
      </c>
      <c r="E107" s="180" t="s">
        <v>35</v>
      </c>
      <c r="F107" s="180" t="s">
        <v>36</v>
      </c>
      <c r="G107" s="180" t="s">
        <v>37</v>
      </c>
      <c r="H107" s="180" t="s">
        <v>38</v>
      </c>
      <c r="I107" s="40" t="s">
        <v>39</v>
      </c>
      <c r="J107" s="42" t="s">
        <v>55</v>
      </c>
    </row>
    <row r="108" spans="1:12" ht="16.5" thickBot="1" x14ac:dyDescent="0.3">
      <c r="A108" s="35">
        <v>1</v>
      </c>
      <c r="B108" s="36">
        <v>1</v>
      </c>
      <c r="C108" s="36">
        <v>2</v>
      </c>
      <c r="D108" s="36">
        <v>3</v>
      </c>
      <c r="E108" s="36">
        <v>4</v>
      </c>
      <c r="F108" s="36">
        <v>5</v>
      </c>
      <c r="G108" s="36" t="s">
        <v>40</v>
      </c>
      <c r="H108" s="36">
        <v>7</v>
      </c>
      <c r="I108" s="41" t="s">
        <v>56</v>
      </c>
      <c r="J108" s="44">
        <v>9</v>
      </c>
    </row>
    <row r="109" spans="1:12" x14ac:dyDescent="0.25">
      <c r="A109" s="208" t="s">
        <v>48</v>
      </c>
      <c r="B109" s="209"/>
      <c r="C109" s="209"/>
      <c r="D109" s="209"/>
      <c r="E109" s="209"/>
      <c r="F109" s="209"/>
      <c r="G109" s="209"/>
      <c r="H109" s="209"/>
      <c r="I109" s="209"/>
      <c r="J109" s="43"/>
    </row>
    <row r="110" spans="1:12" ht="16.5" thickBot="1" x14ac:dyDescent="0.3">
      <c r="A110" s="6" t="s">
        <v>101</v>
      </c>
      <c r="B110" s="108" t="s">
        <v>101</v>
      </c>
      <c r="C110" s="27" t="s">
        <v>101</v>
      </c>
      <c r="D110" s="102">
        <v>0</v>
      </c>
      <c r="E110" s="19">
        <f>SUM(B19)</f>
        <v>17782</v>
      </c>
      <c r="F110" s="20">
        <f>SUM(B20)</f>
        <v>146.95867768595045</v>
      </c>
      <c r="G110" s="7">
        <f>D110*F110/E110</f>
        <v>0</v>
      </c>
      <c r="H110" s="102">
        <v>0</v>
      </c>
      <c r="I110" s="92">
        <f>G110*H110*J110</f>
        <v>0</v>
      </c>
      <c r="J110" s="103">
        <v>0</v>
      </c>
    </row>
    <row r="111" spans="1:12" ht="32.25" customHeight="1" thickBot="1" x14ac:dyDescent="0.3">
      <c r="A111" s="211" t="s">
        <v>52</v>
      </c>
      <c r="B111" s="212"/>
      <c r="C111" s="212"/>
      <c r="D111" s="212"/>
      <c r="E111" s="212"/>
      <c r="F111" s="212"/>
      <c r="G111" s="213"/>
      <c r="H111" s="22"/>
      <c r="I111" s="22">
        <f>SUM(I110:I110)</f>
        <v>0</v>
      </c>
      <c r="J111" s="104"/>
    </row>
    <row r="113" spans="1:20" x14ac:dyDescent="0.25">
      <c r="A113" s="214" t="s">
        <v>53</v>
      </c>
      <c r="B113" s="214"/>
      <c r="C113" s="214"/>
      <c r="D113" s="214"/>
      <c r="E113" s="214"/>
      <c r="F113" s="214"/>
      <c r="G113" s="214"/>
      <c r="H113" s="214"/>
      <c r="I113" s="214"/>
    </row>
    <row r="114" spans="1:20" ht="16.5" thickBot="1" x14ac:dyDescent="0.3"/>
    <row r="115" spans="1:20" ht="82.5" customHeight="1" x14ac:dyDescent="0.25">
      <c r="A115" s="32" t="s">
        <v>1</v>
      </c>
      <c r="B115" s="180" t="s">
        <v>32</v>
      </c>
      <c r="C115" s="180" t="s">
        <v>33</v>
      </c>
      <c r="D115" s="180" t="s">
        <v>34</v>
      </c>
      <c r="E115" s="180" t="s">
        <v>35</v>
      </c>
      <c r="F115" s="180" t="s">
        <v>36</v>
      </c>
      <c r="G115" s="180" t="s">
        <v>37</v>
      </c>
      <c r="H115" s="180" t="s">
        <v>38</v>
      </c>
      <c r="I115" s="40" t="s">
        <v>39</v>
      </c>
      <c r="J115" s="42" t="s">
        <v>55</v>
      </c>
    </row>
    <row r="116" spans="1:20" ht="16.5" thickBot="1" x14ac:dyDescent="0.3">
      <c r="A116" s="35">
        <v>1</v>
      </c>
      <c r="B116" s="36">
        <v>1</v>
      </c>
      <c r="C116" s="36">
        <v>2</v>
      </c>
      <c r="D116" s="36">
        <v>3</v>
      </c>
      <c r="E116" s="36">
        <v>4</v>
      </c>
      <c r="F116" s="36">
        <v>5</v>
      </c>
      <c r="G116" s="36" t="s">
        <v>40</v>
      </c>
      <c r="H116" s="36">
        <v>7</v>
      </c>
      <c r="I116" s="41" t="s">
        <v>41</v>
      </c>
      <c r="J116" s="44">
        <v>9</v>
      </c>
    </row>
    <row r="117" spans="1:20" ht="15.75" customHeight="1" x14ac:dyDescent="0.25">
      <c r="A117" s="208" t="s">
        <v>54</v>
      </c>
      <c r="B117" s="209"/>
      <c r="C117" s="209"/>
      <c r="D117" s="209"/>
      <c r="E117" s="209"/>
      <c r="F117" s="209"/>
      <c r="G117" s="209"/>
      <c r="H117" s="209"/>
      <c r="I117" s="209"/>
      <c r="J117" s="210"/>
    </row>
    <row r="118" spans="1:20" ht="16.5" thickBot="1" x14ac:dyDescent="0.3">
      <c r="A118" s="6" t="s">
        <v>101</v>
      </c>
      <c r="B118" s="108" t="s">
        <v>101</v>
      </c>
      <c r="C118" s="27" t="s">
        <v>101</v>
      </c>
      <c r="D118" s="101">
        <v>0</v>
      </c>
      <c r="E118" s="19">
        <f>SUM(B19)</f>
        <v>17782</v>
      </c>
      <c r="F118" s="20">
        <f>SUM(B20)</f>
        <v>146.95867768595045</v>
      </c>
      <c r="G118" s="7">
        <f>D118*F118/E118</f>
        <v>0</v>
      </c>
      <c r="H118" s="102">
        <v>0</v>
      </c>
      <c r="I118" s="92">
        <f>G118*H118</f>
        <v>0</v>
      </c>
      <c r="J118" s="103">
        <v>0</v>
      </c>
    </row>
    <row r="119" spans="1:20" ht="32.25" customHeight="1" thickBot="1" x14ac:dyDescent="0.3">
      <c r="A119" s="211" t="s">
        <v>57</v>
      </c>
      <c r="B119" s="212"/>
      <c r="C119" s="212"/>
      <c r="D119" s="212"/>
      <c r="E119" s="212"/>
      <c r="F119" s="212"/>
      <c r="G119" s="213"/>
      <c r="H119" s="22"/>
      <c r="I119" s="176">
        <f>SUM(I118:I118)</f>
        <v>0</v>
      </c>
      <c r="J119" s="104"/>
    </row>
    <row r="121" spans="1:20" x14ac:dyDescent="0.25">
      <c r="A121" s="214" t="s">
        <v>58</v>
      </c>
      <c r="B121" s="214"/>
      <c r="C121" s="214"/>
      <c r="D121" s="214"/>
      <c r="E121" s="214"/>
      <c r="F121" s="214"/>
      <c r="G121" s="214"/>
      <c r="H121" s="214"/>
      <c r="I121" s="214"/>
    </row>
    <row r="122" spans="1:20" ht="16.5" thickBot="1" x14ac:dyDescent="0.3"/>
    <row r="123" spans="1:20" ht="84" customHeight="1" x14ac:dyDescent="0.25">
      <c r="A123" s="32" t="s">
        <v>1</v>
      </c>
      <c r="B123" s="180" t="s">
        <v>103</v>
      </c>
      <c r="C123" s="180" t="s">
        <v>33</v>
      </c>
      <c r="D123" s="180" t="s">
        <v>60</v>
      </c>
      <c r="E123" s="180" t="s">
        <v>35</v>
      </c>
      <c r="F123" s="180" t="s">
        <v>36</v>
      </c>
      <c r="G123" s="180" t="s">
        <v>37</v>
      </c>
      <c r="H123" s="180" t="s">
        <v>38</v>
      </c>
      <c r="I123" s="34" t="s">
        <v>39</v>
      </c>
    </row>
    <row r="124" spans="1:20" ht="16.5" thickBot="1" x14ac:dyDescent="0.3">
      <c r="A124" s="35">
        <v>1</v>
      </c>
      <c r="B124" s="36">
        <v>1</v>
      </c>
      <c r="C124" s="36">
        <v>2</v>
      </c>
      <c r="D124" s="36">
        <v>3</v>
      </c>
      <c r="E124" s="36">
        <v>4</v>
      </c>
      <c r="F124" s="36">
        <v>5</v>
      </c>
      <c r="G124" s="36" t="s">
        <v>40</v>
      </c>
      <c r="H124" s="36">
        <v>7</v>
      </c>
      <c r="I124" s="37" t="s">
        <v>41</v>
      </c>
    </row>
    <row r="125" spans="1:20" x14ac:dyDescent="0.25">
      <c r="A125" s="208" t="s">
        <v>59</v>
      </c>
      <c r="B125" s="209"/>
      <c r="C125" s="209"/>
      <c r="D125" s="209"/>
      <c r="E125" s="209"/>
      <c r="F125" s="209"/>
      <c r="G125" s="209"/>
      <c r="H125" s="209"/>
      <c r="I125" s="210"/>
    </row>
    <row r="126" spans="1:20" ht="31.5" x14ac:dyDescent="0.25">
      <c r="A126" s="66">
        <v>1</v>
      </c>
      <c r="B126" s="121" t="s">
        <v>130</v>
      </c>
      <c r="C126" s="61" t="s">
        <v>102</v>
      </c>
      <c r="D126" s="101">
        <v>5</v>
      </c>
      <c r="E126" s="19">
        <f>SUM(B19)</f>
        <v>17782</v>
      </c>
      <c r="F126" s="20">
        <f>SUM(B20)</f>
        <v>146.95867768595045</v>
      </c>
      <c r="G126" s="7">
        <f>D126*F126/E126</f>
        <v>4.1322314049586785E-2</v>
      </c>
      <c r="H126" s="102">
        <v>184321.82826494638</v>
      </c>
      <c r="I126" s="90">
        <f>G126*H126</f>
        <v>7616.604473758116</v>
      </c>
      <c r="L126" s="30">
        <f>D126*H126</f>
        <v>921609.14132473187</v>
      </c>
      <c r="P126" s="30"/>
      <c r="S126" s="30"/>
      <c r="T126" s="30"/>
    </row>
    <row r="127" spans="1:20" ht="16.5" thickBot="1" x14ac:dyDescent="0.3">
      <c r="A127" s="66">
        <v>2</v>
      </c>
      <c r="B127" s="122" t="s">
        <v>131</v>
      </c>
      <c r="C127" s="61" t="s">
        <v>102</v>
      </c>
      <c r="D127" s="101">
        <v>48</v>
      </c>
      <c r="E127" s="19">
        <f>SUM(B19)</f>
        <v>17782</v>
      </c>
      <c r="F127" s="20">
        <f>SUM(B20)</f>
        <v>146.95867768595045</v>
      </c>
      <c r="G127" s="7">
        <f t="shared" ref="G127" si="13">D127*F127/E127</f>
        <v>0.39669421487603318</v>
      </c>
      <c r="H127" s="102">
        <v>108559.54024172582</v>
      </c>
      <c r="I127" s="90">
        <f t="shared" ref="I127" si="14">G127*H127</f>
        <v>43064.941583494554</v>
      </c>
      <c r="L127" s="30">
        <f t="shared" ref="L127" si="15">D127*H127</f>
        <v>5210857.9316028394</v>
      </c>
      <c r="P127" s="30"/>
      <c r="S127" s="30"/>
      <c r="T127" s="30"/>
    </row>
    <row r="128" spans="1:20" ht="31.5" customHeight="1" thickBot="1" x14ac:dyDescent="0.3">
      <c r="A128" s="211" t="s">
        <v>61</v>
      </c>
      <c r="B128" s="212"/>
      <c r="C128" s="212"/>
      <c r="D128" s="212"/>
      <c r="E128" s="212"/>
      <c r="F128" s="212"/>
      <c r="G128" s="213"/>
      <c r="H128" s="22"/>
      <c r="I128" s="91">
        <f>SUM(I126:I127)</f>
        <v>50681.546057252672</v>
      </c>
      <c r="L128" s="134">
        <f>SUM(L126:L127)</f>
        <v>6132467.0729275709</v>
      </c>
      <c r="S128" s="30"/>
      <c r="T128" s="30"/>
    </row>
    <row r="129" spans="1:16" x14ac:dyDescent="0.25">
      <c r="M129" s="30"/>
      <c r="N129" s="30"/>
      <c r="P129" s="30"/>
    </row>
    <row r="130" spans="1:16" x14ac:dyDescent="0.25">
      <c r="A130" s="214" t="s">
        <v>62</v>
      </c>
      <c r="B130" s="214"/>
      <c r="C130" s="214"/>
      <c r="D130" s="214"/>
      <c r="E130" s="214"/>
      <c r="F130" s="214"/>
      <c r="G130" s="214"/>
      <c r="H130" s="214"/>
      <c r="I130" s="214"/>
    </row>
    <row r="131" spans="1:16" ht="16.5" thickBot="1" x14ac:dyDescent="0.3">
      <c r="L131" s="30"/>
      <c r="P131" s="30"/>
    </row>
    <row r="132" spans="1:16" ht="81.75" customHeight="1" x14ac:dyDescent="0.25">
      <c r="A132" s="32" t="s">
        <v>1</v>
      </c>
      <c r="B132" s="180" t="s">
        <v>32</v>
      </c>
      <c r="C132" s="180" t="s">
        <v>33</v>
      </c>
      <c r="D132" s="180" t="s">
        <v>60</v>
      </c>
      <c r="E132" s="180" t="s">
        <v>35</v>
      </c>
      <c r="F132" s="180" t="s">
        <v>36</v>
      </c>
      <c r="G132" s="180" t="s">
        <v>37</v>
      </c>
      <c r="H132" s="180" t="s">
        <v>38</v>
      </c>
      <c r="I132" s="34" t="s">
        <v>39</v>
      </c>
      <c r="L132" s="30"/>
      <c r="P132" s="30"/>
    </row>
    <row r="133" spans="1:16" ht="16.5" thickBot="1" x14ac:dyDescent="0.3">
      <c r="A133" s="35">
        <v>1</v>
      </c>
      <c r="B133" s="36">
        <v>1</v>
      </c>
      <c r="C133" s="36">
        <v>2</v>
      </c>
      <c r="D133" s="36">
        <v>3</v>
      </c>
      <c r="E133" s="36">
        <v>4</v>
      </c>
      <c r="F133" s="36">
        <v>5</v>
      </c>
      <c r="G133" s="36" t="s">
        <v>40</v>
      </c>
      <c r="H133" s="36">
        <v>7</v>
      </c>
      <c r="I133" s="37" t="s">
        <v>41</v>
      </c>
    </row>
    <row r="134" spans="1:16" x14ac:dyDescent="0.25">
      <c r="A134" s="208" t="s">
        <v>63</v>
      </c>
      <c r="B134" s="209"/>
      <c r="C134" s="209"/>
      <c r="D134" s="209"/>
      <c r="E134" s="209"/>
      <c r="F134" s="209"/>
      <c r="G134" s="209"/>
      <c r="H134" s="209"/>
      <c r="I134" s="210"/>
    </row>
    <row r="135" spans="1:16" ht="15" customHeight="1" thickBot="1" x14ac:dyDescent="0.3">
      <c r="A135" s="26">
        <v>1</v>
      </c>
      <c r="B135" s="160" t="s">
        <v>132</v>
      </c>
      <c r="C135" s="27" t="s">
        <v>133</v>
      </c>
      <c r="D135" s="101">
        <v>12</v>
      </c>
      <c r="E135" s="19">
        <f>SUM(B19)</f>
        <v>17782</v>
      </c>
      <c r="F135" s="20">
        <f>SUM(B20)</f>
        <v>146.95867768595045</v>
      </c>
      <c r="G135" s="7">
        <f>D135*F135/E135</f>
        <v>9.9173553719008295E-2</v>
      </c>
      <c r="H135" s="102">
        <v>60822.400000000001</v>
      </c>
      <c r="I135" s="90">
        <f>G135*H135</f>
        <v>6031.9735537190099</v>
      </c>
      <c r="L135" s="134">
        <f>H135*D135</f>
        <v>729868.80000000005</v>
      </c>
      <c r="M135" s="30"/>
    </row>
    <row r="136" spans="1:16" ht="31.5" customHeight="1" thickBot="1" x14ac:dyDescent="0.3">
      <c r="A136" s="211" t="s">
        <v>64</v>
      </c>
      <c r="B136" s="212"/>
      <c r="C136" s="212"/>
      <c r="D136" s="212"/>
      <c r="E136" s="212"/>
      <c r="F136" s="212"/>
      <c r="G136" s="213"/>
      <c r="H136" s="22"/>
      <c r="I136" s="91">
        <f>SUM(I135:I135)</f>
        <v>6031.9735537190099</v>
      </c>
      <c r="L136" s="134"/>
    </row>
    <row r="138" spans="1:16" ht="33" customHeight="1" x14ac:dyDescent="0.25">
      <c r="A138" s="217" t="s">
        <v>112</v>
      </c>
      <c r="B138" s="217"/>
      <c r="C138" s="217"/>
      <c r="D138" s="217"/>
      <c r="E138" s="217"/>
      <c r="F138" s="217"/>
      <c r="G138" s="217"/>
      <c r="H138" s="217"/>
      <c r="I138" s="217"/>
    </row>
    <row r="139" spans="1:16" ht="16.5" thickBot="1" x14ac:dyDescent="0.3"/>
    <row r="140" spans="1:16" ht="87" customHeight="1" x14ac:dyDescent="0.25">
      <c r="A140" s="32" t="s">
        <v>1</v>
      </c>
      <c r="B140" s="180" t="s">
        <v>32</v>
      </c>
      <c r="C140" s="180" t="s">
        <v>33</v>
      </c>
      <c r="D140" s="180" t="s">
        <v>60</v>
      </c>
      <c r="E140" s="180" t="s">
        <v>35</v>
      </c>
      <c r="F140" s="180" t="s">
        <v>36</v>
      </c>
      <c r="G140" s="180" t="s">
        <v>37</v>
      </c>
      <c r="H140" s="180" t="s">
        <v>38</v>
      </c>
      <c r="I140" s="34" t="s">
        <v>39</v>
      </c>
    </row>
    <row r="141" spans="1:16" ht="16.5" thickBot="1" x14ac:dyDescent="0.3">
      <c r="A141" s="35">
        <v>1</v>
      </c>
      <c r="B141" s="36">
        <v>1</v>
      </c>
      <c r="C141" s="36">
        <v>2</v>
      </c>
      <c r="D141" s="36">
        <v>3</v>
      </c>
      <c r="E141" s="36">
        <v>4</v>
      </c>
      <c r="F141" s="36">
        <v>5</v>
      </c>
      <c r="G141" s="36" t="s">
        <v>40</v>
      </c>
      <c r="H141" s="36">
        <v>7</v>
      </c>
      <c r="I141" s="37" t="s">
        <v>41</v>
      </c>
    </row>
    <row r="142" spans="1:16" x14ac:dyDescent="0.25">
      <c r="A142" s="208" t="s">
        <v>113</v>
      </c>
      <c r="B142" s="209"/>
      <c r="C142" s="209"/>
      <c r="D142" s="209"/>
      <c r="E142" s="209"/>
      <c r="F142" s="209"/>
      <c r="G142" s="209"/>
      <c r="H142" s="209"/>
      <c r="I142" s="210"/>
    </row>
    <row r="143" spans="1:16" ht="16.5" thickBot="1" x14ac:dyDescent="0.3">
      <c r="A143" s="26" t="s">
        <v>101</v>
      </c>
      <c r="B143" s="111" t="s">
        <v>101</v>
      </c>
      <c r="C143" s="27" t="s">
        <v>101</v>
      </c>
      <c r="D143" s="101">
        <v>0</v>
      </c>
      <c r="E143" s="19">
        <f>SUM(B19)</f>
        <v>17782</v>
      </c>
      <c r="F143" s="20">
        <f>SUM(B20)</f>
        <v>146.95867768595045</v>
      </c>
      <c r="G143" s="7">
        <f>D143*F143/E143</f>
        <v>0</v>
      </c>
      <c r="H143" s="102">
        <v>0</v>
      </c>
      <c r="I143" s="90">
        <f>G143*H143</f>
        <v>0</v>
      </c>
    </row>
    <row r="144" spans="1:16" ht="32.25" customHeight="1" thickBot="1" x14ac:dyDescent="0.3">
      <c r="A144" s="211" t="s">
        <v>64</v>
      </c>
      <c r="B144" s="212"/>
      <c r="C144" s="212"/>
      <c r="D144" s="212"/>
      <c r="E144" s="212"/>
      <c r="F144" s="212"/>
      <c r="G144" s="213"/>
      <c r="H144" s="22"/>
      <c r="I144" s="91">
        <f>SUM(I143:I143)</f>
        <v>0</v>
      </c>
    </row>
    <row r="145" spans="1:12" x14ac:dyDescent="0.25">
      <c r="H145"/>
    </row>
    <row r="146" spans="1:12" x14ac:dyDescent="0.25">
      <c r="A146" s="226" t="s">
        <v>65</v>
      </c>
      <c r="B146" s="226"/>
      <c r="C146" s="226"/>
      <c r="D146" s="226"/>
      <c r="E146" s="226"/>
      <c r="F146" s="226"/>
      <c r="G146" s="226"/>
      <c r="H146" s="226"/>
      <c r="I146" s="226"/>
      <c r="J146" s="226"/>
    </row>
    <row r="148" spans="1:12" x14ac:dyDescent="0.25">
      <c r="C148" s="170"/>
      <c r="D148" s="170"/>
      <c r="E148" s="170"/>
      <c r="F148" s="161"/>
      <c r="G148" s="162"/>
    </row>
    <row r="149" spans="1:12" ht="16.5" thickBot="1" x14ac:dyDescent="0.3"/>
    <row r="150" spans="1:12" ht="18" customHeight="1" x14ac:dyDescent="0.25">
      <c r="A150" s="64"/>
      <c r="B150" s="204" t="s">
        <v>87</v>
      </c>
      <c r="C150" s="205"/>
      <c r="D150" s="205"/>
      <c r="E150" s="205"/>
      <c r="F150" s="205"/>
      <c r="G150" s="205"/>
      <c r="H150" s="205"/>
      <c r="I150" s="206"/>
      <c r="J150" s="68" t="s">
        <v>86</v>
      </c>
    </row>
    <row r="151" spans="1:12" ht="26.25" customHeight="1" x14ac:dyDescent="0.25">
      <c r="A151" s="64"/>
      <c r="B151" s="66"/>
      <c r="C151" s="61"/>
      <c r="D151" s="61"/>
      <c r="E151" s="61"/>
      <c r="F151" s="61"/>
      <c r="G151" s="61"/>
      <c r="H151" s="152"/>
      <c r="I151" s="163"/>
      <c r="J151" s="69"/>
    </row>
    <row r="152" spans="1:12" ht="16.5" thickBot="1" x14ac:dyDescent="0.3">
      <c r="A152" s="62"/>
      <c r="B152" s="93">
        <f>SUM(I87)</f>
        <v>1407.02479338843</v>
      </c>
      <c r="C152" s="94">
        <f>SUM(I95)</f>
        <v>0</v>
      </c>
      <c r="D152" s="94">
        <f>SUM(I103)</f>
        <v>0</v>
      </c>
      <c r="E152" s="94">
        <f>SUM(I111)</f>
        <v>0</v>
      </c>
      <c r="F152" s="94">
        <f>SUM(I119)</f>
        <v>0</v>
      </c>
      <c r="G152" s="94">
        <f>SUM(I128)</f>
        <v>50681.546057252672</v>
      </c>
      <c r="H152" s="153">
        <f>SUM(I136)</f>
        <v>6031.9735537190099</v>
      </c>
      <c r="I152" s="159">
        <f>SUM(I144)</f>
        <v>0</v>
      </c>
      <c r="J152" s="96">
        <f>SUM(B152:I152)</f>
        <v>58120.544404360116</v>
      </c>
      <c r="L152" s="134">
        <f>L135+L128+L102+L95+L86+L44</f>
        <v>11321779.479252964</v>
      </c>
    </row>
  </sheetData>
  <dataConsolidate/>
  <mergeCells count="79">
    <mergeCell ref="E42:F42"/>
    <mergeCell ref="E41:F41"/>
    <mergeCell ref="E40:F40"/>
    <mergeCell ref="E34:F34"/>
    <mergeCell ref="E35:F35"/>
    <mergeCell ref="E36:F36"/>
    <mergeCell ref="C20:I20"/>
    <mergeCell ref="E33:F33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29:F29"/>
    <mergeCell ref="E30:F30"/>
    <mergeCell ref="E31:F31"/>
    <mergeCell ref="E32:F32"/>
    <mergeCell ref="A22:I22"/>
    <mergeCell ref="A23:I23"/>
    <mergeCell ref="E25:F25"/>
    <mergeCell ref="E26:F26"/>
    <mergeCell ref="A27:I27"/>
    <mergeCell ref="A59:I59"/>
    <mergeCell ref="E38:F38"/>
    <mergeCell ref="E39:F39"/>
    <mergeCell ref="E43:F43"/>
    <mergeCell ref="A44:F44"/>
    <mergeCell ref="A45:D45"/>
    <mergeCell ref="E45:F45"/>
    <mergeCell ref="G45:H45"/>
    <mergeCell ref="A47:I47"/>
    <mergeCell ref="A51:I51"/>
    <mergeCell ref="I52:I53"/>
    <mergeCell ref="A53:F53"/>
    <mergeCell ref="A55:I55"/>
    <mergeCell ref="I28:I44"/>
    <mergeCell ref="E37:F37"/>
    <mergeCell ref="E28:F28"/>
    <mergeCell ref="I60:I61"/>
    <mergeCell ref="A61:F61"/>
    <mergeCell ref="A63:I63"/>
    <mergeCell ref="A67:I67"/>
    <mergeCell ref="I68:I69"/>
    <mergeCell ref="A69:F69"/>
    <mergeCell ref="A103:G103"/>
    <mergeCell ref="A71:I71"/>
    <mergeCell ref="D75:G75"/>
    <mergeCell ref="A79:I79"/>
    <mergeCell ref="A81:I81"/>
    <mergeCell ref="A85:I85"/>
    <mergeCell ref="A87:G87"/>
    <mergeCell ref="A89:I89"/>
    <mergeCell ref="A93:I93"/>
    <mergeCell ref="A95:G95"/>
    <mergeCell ref="A97:I97"/>
    <mergeCell ref="A101:I101"/>
    <mergeCell ref="A136:G136"/>
    <mergeCell ref="A105:I105"/>
    <mergeCell ref="A109:I109"/>
    <mergeCell ref="A111:G111"/>
    <mergeCell ref="A113:I113"/>
    <mergeCell ref="A117:J117"/>
    <mergeCell ref="A119:G119"/>
    <mergeCell ref="A121:I121"/>
    <mergeCell ref="A125:I125"/>
    <mergeCell ref="A128:G128"/>
    <mergeCell ref="A130:I130"/>
    <mergeCell ref="A134:I134"/>
    <mergeCell ref="A138:I138"/>
    <mergeCell ref="A142:I142"/>
    <mergeCell ref="A144:G144"/>
    <mergeCell ref="A146:J146"/>
    <mergeCell ref="B150:I150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2" manualBreakCount="2">
    <brk id="70" max="9" man="1"/>
    <brk id="96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6</xdr:col>
                <xdr:colOff>285750</xdr:colOff>
                <xdr:row>52</xdr:row>
                <xdr:rowOff>57150</xdr:rowOff>
              </from>
              <to>
                <xdr:col>6</xdr:col>
                <xdr:colOff>590550</xdr:colOff>
                <xdr:row>52</xdr:row>
                <xdr:rowOff>295275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6</xdr:col>
                <xdr:colOff>219075</xdr:colOff>
                <xdr:row>60</xdr:row>
                <xdr:rowOff>85725</xdr:rowOff>
              </from>
              <to>
                <xdr:col>6</xdr:col>
                <xdr:colOff>590550</xdr:colOff>
                <xdr:row>60</xdr:row>
                <xdr:rowOff>323850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8">
          <objectPr defaultSize="0" autoPict="0" r:id="rId9">
            <anchor moveWithCells="1" sizeWithCells="1">
              <from>
                <xdr:col>4</xdr:col>
                <xdr:colOff>57150</xdr:colOff>
                <xdr:row>72</xdr:row>
                <xdr:rowOff>9525</xdr:rowOff>
              </from>
              <to>
                <xdr:col>5</xdr:col>
                <xdr:colOff>1028700</xdr:colOff>
                <xdr:row>73</xdr:row>
                <xdr:rowOff>95250</xdr:rowOff>
              </to>
            </anchor>
          </objectPr>
        </oleObject>
      </mc:Choice>
      <mc:Fallback>
        <oleObject progId="Equation.3" shapeId="4099" r:id="rId8"/>
      </mc:Fallback>
    </mc:AlternateContent>
    <mc:AlternateContent xmlns:mc="http://schemas.openxmlformats.org/markup-compatibility/2006">
      <mc:Choice Requires="x14">
        <oleObject progId="Equation.3" shapeId="4100" r:id="rId10">
          <objectPr defaultSize="0" autoPict="0" r:id="rId11">
            <anchor moveWithCells="1" sizeWithCells="1">
              <from>
                <xdr:col>6</xdr:col>
                <xdr:colOff>314325</xdr:colOff>
                <xdr:row>43</xdr:row>
                <xdr:rowOff>95250</xdr:rowOff>
              </from>
              <to>
                <xdr:col>6</xdr:col>
                <xdr:colOff>657225</xdr:colOff>
                <xdr:row>43</xdr:row>
                <xdr:rowOff>333375</xdr:rowOff>
              </to>
            </anchor>
          </objectPr>
        </oleObject>
      </mc:Choice>
      <mc:Fallback>
        <oleObject progId="Equation.3" shapeId="4100" r:id="rId10"/>
      </mc:Fallback>
    </mc:AlternateContent>
    <mc:AlternateContent xmlns:mc="http://schemas.openxmlformats.org/markup-compatibility/2006">
      <mc:Choice Requires="x14">
        <oleObject progId="Equation.3" shapeId="4101" r:id="rId12">
          <objectPr defaultSize="0" autoPict="0" r:id="rId13">
            <anchor moveWithCells="1" sizeWithCells="1">
              <from>
                <xdr:col>7</xdr:col>
                <xdr:colOff>457200</xdr:colOff>
                <xdr:row>86</xdr:row>
                <xdr:rowOff>85725</xdr:rowOff>
              </from>
              <to>
                <xdr:col>7</xdr:col>
                <xdr:colOff>771525</xdr:colOff>
                <xdr:row>86</xdr:row>
                <xdr:rowOff>323850</xdr:rowOff>
              </to>
            </anchor>
          </objectPr>
        </oleObject>
      </mc:Choice>
      <mc:Fallback>
        <oleObject progId="Equation.3" shapeId="4101" r:id="rId12"/>
      </mc:Fallback>
    </mc:AlternateContent>
    <mc:AlternateContent xmlns:mc="http://schemas.openxmlformats.org/markup-compatibility/2006">
      <mc:Choice Requires="x14">
        <oleObject progId="Equation.3" shapeId="4102" r:id="rId14">
          <objectPr defaultSize="0" autoPict="0" r:id="rId15">
            <anchor moveWithCells="1" sizeWithCells="1">
              <from>
                <xdr:col>7</xdr:col>
                <xdr:colOff>457200</xdr:colOff>
                <xdr:row>110</xdr:row>
                <xdr:rowOff>85725</xdr:rowOff>
              </from>
              <to>
                <xdr:col>7</xdr:col>
                <xdr:colOff>762000</xdr:colOff>
                <xdr:row>110</xdr:row>
                <xdr:rowOff>323850</xdr:rowOff>
              </to>
            </anchor>
          </objectPr>
        </oleObject>
      </mc:Choice>
      <mc:Fallback>
        <oleObject progId="Equation.3" shapeId="4102" r:id="rId14"/>
      </mc:Fallback>
    </mc:AlternateContent>
    <mc:AlternateContent xmlns:mc="http://schemas.openxmlformats.org/markup-compatibility/2006">
      <mc:Choice Requires="x14">
        <oleObject progId="Equation.3" shapeId="4103" r:id="rId16">
          <objectPr defaultSize="0" autoPict="0" r:id="rId17">
            <anchor moveWithCells="1" sizeWithCells="1">
              <from>
                <xdr:col>7</xdr:col>
                <xdr:colOff>523875</xdr:colOff>
                <xdr:row>118</xdr:row>
                <xdr:rowOff>85725</xdr:rowOff>
              </from>
              <to>
                <xdr:col>7</xdr:col>
                <xdr:colOff>819150</xdr:colOff>
                <xdr:row>118</xdr:row>
                <xdr:rowOff>323850</xdr:rowOff>
              </to>
            </anchor>
          </objectPr>
        </oleObject>
      </mc:Choice>
      <mc:Fallback>
        <oleObject progId="Equation.3" shapeId="4103" r:id="rId16"/>
      </mc:Fallback>
    </mc:AlternateContent>
    <mc:AlternateContent xmlns:mc="http://schemas.openxmlformats.org/markup-compatibility/2006">
      <mc:Choice Requires="x14">
        <oleObject progId="Equation.3" shapeId="4104" r:id="rId18">
          <objectPr defaultSize="0" autoPict="0" r:id="rId19">
            <anchor moveWithCells="1" sizeWithCells="1">
              <from>
                <xdr:col>7</xdr:col>
                <xdr:colOff>390525</xdr:colOff>
                <xdr:row>127</xdr:row>
                <xdr:rowOff>76200</xdr:rowOff>
              </from>
              <to>
                <xdr:col>7</xdr:col>
                <xdr:colOff>742950</xdr:colOff>
                <xdr:row>127</xdr:row>
                <xdr:rowOff>314325</xdr:rowOff>
              </to>
            </anchor>
          </objectPr>
        </oleObject>
      </mc:Choice>
      <mc:Fallback>
        <oleObject progId="Equation.3" shapeId="4104" r:id="rId18"/>
      </mc:Fallback>
    </mc:AlternateContent>
    <mc:AlternateContent xmlns:mc="http://schemas.openxmlformats.org/markup-compatibility/2006">
      <mc:Choice Requires="x14">
        <oleObject progId="Equation.3" shapeId="4105" r:id="rId20">
          <objectPr defaultSize="0" autoPict="0" r:id="rId21">
            <anchor moveWithCells="1" sizeWithCells="1">
              <from>
                <xdr:col>7</xdr:col>
                <xdr:colOff>419100</xdr:colOff>
                <xdr:row>135</xdr:row>
                <xdr:rowOff>76200</xdr:rowOff>
              </from>
              <to>
                <xdr:col>7</xdr:col>
                <xdr:colOff>790575</xdr:colOff>
                <xdr:row>135</xdr:row>
                <xdr:rowOff>314325</xdr:rowOff>
              </to>
            </anchor>
          </objectPr>
        </oleObject>
      </mc:Choice>
      <mc:Fallback>
        <oleObject progId="Equation.3" shapeId="4105" r:id="rId20"/>
      </mc:Fallback>
    </mc:AlternateContent>
    <mc:AlternateContent xmlns:mc="http://schemas.openxmlformats.org/markup-compatibility/2006">
      <mc:Choice Requires="x14">
        <oleObject progId="Equation.3" shapeId="4106" r:id="rId22">
          <objectPr defaultSize="0" autoPict="0" r:id="rId23">
            <anchor moveWithCells="1" sizeWithCells="1">
              <from>
                <xdr:col>3</xdr:col>
                <xdr:colOff>485775</xdr:colOff>
                <xdr:row>75</xdr:row>
                <xdr:rowOff>104775</xdr:rowOff>
              </from>
              <to>
                <xdr:col>3</xdr:col>
                <xdr:colOff>771525</xdr:colOff>
                <xdr:row>75</xdr:row>
                <xdr:rowOff>342900</xdr:rowOff>
              </to>
            </anchor>
          </objectPr>
        </oleObject>
      </mc:Choice>
      <mc:Fallback>
        <oleObject progId="Equation.3" shapeId="4106" r:id="rId22"/>
      </mc:Fallback>
    </mc:AlternateContent>
    <mc:AlternateContent xmlns:mc="http://schemas.openxmlformats.org/markup-compatibility/2006">
      <mc:Choice Requires="x14">
        <oleObject progId="Equation.3" shapeId="4107" r:id="rId24">
          <objectPr defaultSize="0" autoPict="0" r:id="rId5">
            <anchor moveWithCells="1" sizeWithCells="1">
              <from>
                <xdr:col>4</xdr:col>
                <xdr:colOff>457200</xdr:colOff>
                <xdr:row>75</xdr:row>
                <xdr:rowOff>123825</xdr:rowOff>
              </from>
              <to>
                <xdr:col>4</xdr:col>
                <xdr:colOff>762000</xdr:colOff>
                <xdr:row>75</xdr:row>
                <xdr:rowOff>361950</xdr:rowOff>
              </to>
            </anchor>
          </objectPr>
        </oleObject>
      </mc:Choice>
      <mc:Fallback>
        <oleObject progId="Equation.3" shapeId="4107" r:id="rId24"/>
      </mc:Fallback>
    </mc:AlternateContent>
    <mc:AlternateContent xmlns:mc="http://schemas.openxmlformats.org/markup-compatibility/2006">
      <mc:Choice Requires="x14">
        <oleObject progId="Equation.3" shapeId="4108" r:id="rId25">
          <objectPr defaultSize="0" autoPict="0" r:id="rId7">
            <anchor moveWithCells="1" sizeWithCells="1">
              <from>
                <xdr:col>5</xdr:col>
                <xdr:colOff>390525</xdr:colOff>
                <xdr:row>75</xdr:row>
                <xdr:rowOff>123825</xdr:rowOff>
              </from>
              <to>
                <xdr:col>5</xdr:col>
                <xdr:colOff>762000</xdr:colOff>
                <xdr:row>75</xdr:row>
                <xdr:rowOff>361950</xdr:rowOff>
              </to>
            </anchor>
          </objectPr>
        </oleObject>
      </mc:Choice>
      <mc:Fallback>
        <oleObject progId="Equation.3" shapeId="4108" r:id="rId25"/>
      </mc:Fallback>
    </mc:AlternateContent>
    <mc:AlternateContent xmlns:mc="http://schemas.openxmlformats.org/markup-compatibility/2006">
      <mc:Choice Requires="x14">
        <oleObject progId="Equation.3" shapeId="4109" r:id="rId26">
          <objectPr defaultSize="0" autoPict="0" r:id="rId27">
            <anchor moveWithCells="1" sizeWithCells="1">
              <from>
                <xdr:col>7</xdr:col>
                <xdr:colOff>361950</xdr:colOff>
                <xdr:row>75</xdr:row>
                <xdr:rowOff>57150</xdr:rowOff>
              </from>
              <to>
                <xdr:col>7</xdr:col>
                <xdr:colOff>800100</xdr:colOff>
                <xdr:row>75</xdr:row>
                <xdr:rowOff>304800</xdr:rowOff>
              </to>
            </anchor>
          </objectPr>
        </oleObject>
      </mc:Choice>
      <mc:Fallback>
        <oleObject progId="Equation.3" shapeId="4109" r:id="rId26"/>
      </mc:Fallback>
    </mc:AlternateContent>
    <mc:AlternateContent xmlns:mc="http://schemas.openxmlformats.org/markup-compatibility/2006">
      <mc:Choice Requires="x14">
        <oleObject progId="Equation.3" shapeId="4110" r:id="rId28">
          <objectPr defaultSize="0" autoPict="0" r:id="rId13">
            <anchor moveWithCells="1" sizeWithCells="1">
              <from>
                <xdr:col>1</xdr:col>
                <xdr:colOff>942975</xdr:colOff>
                <xdr:row>150</xdr:row>
                <xdr:rowOff>76200</xdr:rowOff>
              </from>
              <to>
                <xdr:col>1</xdr:col>
                <xdr:colOff>1257300</xdr:colOff>
                <xdr:row>150</xdr:row>
                <xdr:rowOff>314325</xdr:rowOff>
              </to>
            </anchor>
          </objectPr>
        </oleObject>
      </mc:Choice>
      <mc:Fallback>
        <oleObject progId="Equation.3" shapeId="4110" r:id="rId28"/>
      </mc:Fallback>
    </mc:AlternateContent>
    <mc:AlternateContent xmlns:mc="http://schemas.openxmlformats.org/markup-compatibility/2006">
      <mc:Choice Requires="x14">
        <oleObject progId="Equation.3" shapeId="4111" r:id="rId29">
          <objectPr defaultSize="0" autoPict="0" r:id="rId30">
            <anchor moveWithCells="1" sizeWithCells="1">
              <from>
                <xdr:col>2</xdr:col>
                <xdr:colOff>895350</xdr:colOff>
                <xdr:row>150</xdr:row>
                <xdr:rowOff>85725</xdr:rowOff>
              </from>
              <to>
                <xdr:col>2</xdr:col>
                <xdr:colOff>1276350</xdr:colOff>
                <xdr:row>150</xdr:row>
                <xdr:rowOff>323850</xdr:rowOff>
              </to>
            </anchor>
          </objectPr>
        </oleObject>
      </mc:Choice>
      <mc:Fallback>
        <oleObject progId="Equation.3" shapeId="4111" r:id="rId29"/>
      </mc:Fallback>
    </mc:AlternateContent>
    <mc:AlternateContent xmlns:mc="http://schemas.openxmlformats.org/markup-compatibility/2006">
      <mc:Choice Requires="x14">
        <oleObject progId="Equation.3" shapeId="4112" r:id="rId31">
          <objectPr defaultSize="0" autoPict="0" r:id="rId32">
            <anchor moveWithCells="1" sizeWithCells="1">
              <from>
                <xdr:col>3</xdr:col>
                <xdr:colOff>381000</xdr:colOff>
                <xdr:row>150</xdr:row>
                <xdr:rowOff>104775</xdr:rowOff>
              </from>
              <to>
                <xdr:col>3</xdr:col>
                <xdr:colOff>876300</xdr:colOff>
                <xdr:row>151</xdr:row>
                <xdr:rowOff>0</xdr:rowOff>
              </to>
            </anchor>
          </objectPr>
        </oleObject>
      </mc:Choice>
      <mc:Fallback>
        <oleObject progId="Equation.3" shapeId="4112" r:id="rId31"/>
      </mc:Fallback>
    </mc:AlternateContent>
    <mc:AlternateContent xmlns:mc="http://schemas.openxmlformats.org/markup-compatibility/2006">
      <mc:Choice Requires="x14">
        <oleObject progId="Equation.3" shapeId="4113" r:id="rId33">
          <objectPr defaultSize="0" autoPict="0" r:id="rId15">
            <anchor moveWithCells="1" sizeWithCells="1">
              <from>
                <xdr:col>4</xdr:col>
                <xdr:colOff>428625</xdr:colOff>
                <xdr:row>150</xdr:row>
                <xdr:rowOff>123825</xdr:rowOff>
              </from>
              <to>
                <xdr:col>4</xdr:col>
                <xdr:colOff>733425</xdr:colOff>
                <xdr:row>151</xdr:row>
                <xdr:rowOff>0</xdr:rowOff>
              </to>
            </anchor>
          </objectPr>
        </oleObject>
      </mc:Choice>
      <mc:Fallback>
        <oleObject progId="Equation.3" shapeId="4113" r:id="rId33"/>
      </mc:Fallback>
    </mc:AlternateContent>
    <mc:AlternateContent xmlns:mc="http://schemas.openxmlformats.org/markup-compatibility/2006">
      <mc:Choice Requires="x14">
        <oleObject progId="Equation.3" shapeId="4114" r:id="rId34">
          <objectPr defaultSize="0" autoPict="0" r:id="rId17">
            <anchor moveWithCells="1" sizeWithCells="1">
              <from>
                <xdr:col>5</xdr:col>
                <xdr:colOff>428625</xdr:colOff>
                <xdr:row>150</xdr:row>
                <xdr:rowOff>123825</xdr:rowOff>
              </from>
              <to>
                <xdr:col>5</xdr:col>
                <xdr:colOff>723900</xdr:colOff>
                <xdr:row>151</xdr:row>
                <xdr:rowOff>0</xdr:rowOff>
              </to>
            </anchor>
          </objectPr>
        </oleObject>
      </mc:Choice>
      <mc:Fallback>
        <oleObject progId="Equation.3" shapeId="4114" r:id="rId34"/>
      </mc:Fallback>
    </mc:AlternateContent>
    <mc:AlternateContent xmlns:mc="http://schemas.openxmlformats.org/markup-compatibility/2006">
      <mc:Choice Requires="x14">
        <oleObject progId="Equation.3" shapeId="4115" r:id="rId35">
          <objectPr defaultSize="0" autoPict="0" r:id="rId19">
            <anchor moveWithCells="1" sizeWithCells="1">
              <from>
                <xdr:col>6</xdr:col>
                <xdr:colOff>314325</xdr:colOff>
                <xdr:row>150</xdr:row>
                <xdr:rowOff>104775</xdr:rowOff>
              </from>
              <to>
                <xdr:col>6</xdr:col>
                <xdr:colOff>666750</xdr:colOff>
                <xdr:row>151</xdr:row>
                <xdr:rowOff>0</xdr:rowOff>
              </to>
            </anchor>
          </objectPr>
        </oleObject>
      </mc:Choice>
      <mc:Fallback>
        <oleObject progId="Equation.3" shapeId="4115" r:id="rId35"/>
      </mc:Fallback>
    </mc:AlternateContent>
    <mc:AlternateContent xmlns:mc="http://schemas.openxmlformats.org/markup-compatibility/2006">
      <mc:Choice Requires="x14">
        <oleObject progId="Equation.3" shapeId="4116" r:id="rId36">
          <objectPr defaultSize="0" autoPict="0" r:id="rId21">
            <anchor moveWithCells="1" sizeWithCells="1">
              <from>
                <xdr:col>7</xdr:col>
                <xdr:colOff>466725</xdr:colOff>
                <xdr:row>150</xdr:row>
                <xdr:rowOff>123825</xdr:rowOff>
              </from>
              <to>
                <xdr:col>7</xdr:col>
                <xdr:colOff>838200</xdr:colOff>
                <xdr:row>151</xdr:row>
                <xdr:rowOff>0</xdr:rowOff>
              </to>
            </anchor>
          </objectPr>
        </oleObject>
      </mc:Choice>
      <mc:Fallback>
        <oleObject progId="Equation.3" shapeId="4116" r:id="rId36"/>
      </mc:Fallback>
    </mc:AlternateContent>
    <mc:AlternateContent xmlns:mc="http://schemas.openxmlformats.org/markup-compatibility/2006">
      <mc:Choice Requires="x14">
        <oleObject progId="Equation.3" shapeId="4117" r:id="rId37">
          <objectPr defaultSize="0" autoPict="0" r:id="rId38">
            <anchor moveWithCells="1" sizeWithCells="1">
              <from>
                <xdr:col>4</xdr:col>
                <xdr:colOff>409575</xdr:colOff>
                <xdr:row>154</xdr:row>
                <xdr:rowOff>0</xdr:rowOff>
              </from>
              <to>
                <xdr:col>4</xdr:col>
                <xdr:colOff>752475</xdr:colOff>
                <xdr:row>154</xdr:row>
                <xdr:rowOff>0</xdr:rowOff>
              </to>
            </anchor>
          </objectPr>
        </oleObject>
      </mc:Choice>
      <mc:Fallback>
        <oleObject progId="Equation.3" shapeId="4117" r:id="rId37"/>
      </mc:Fallback>
    </mc:AlternateContent>
    <mc:AlternateContent xmlns:mc="http://schemas.openxmlformats.org/markup-compatibility/2006">
      <mc:Choice Requires="x14">
        <oleObject progId="Equation.3" shapeId="4118" r:id="rId39">
          <objectPr defaultSize="0" autoPict="0" r:id="rId32">
            <anchor moveWithCells="1" sizeWithCells="1">
              <from>
                <xdr:col>7</xdr:col>
                <xdr:colOff>400050</xdr:colOff>
                <xdr:row>102</xdr:row>
                <xdr:rowOff>85725</xdr:rowOff>
              </from>
              <to>
                <xdr:col>7</xdr:col>
                <xdr:colOff>895350</xdr:colOff>
                <xdr:row>102</xdr:row>
                <xdr:rowOff>314325</xdr:rowOff>
              </to>
            </anchor>
          </objectPr>
        </oleObject>
      </mc:Choice>
      <mc:Fallback>
        <oleObject progId="Equation.3" shapeId="4118" r:id="rId39"/>
      </mc:Fallback>
    </mc:AlternateContent>
    <mc:AlternateContent xmlns:mc="http://schemas.openxmlformats.org/markup-compatibility/2006">
      <mc:Choice Requires="x14">
        <oleObject progId="Equation.3" shapeId="4119" r:id="rId40">
          <objectPr defaultSize="0" autoPict="0" r:id="rId41">
            <anchor moveWithCells="1" sizeWithCells="1">
              <from>
                <xdr:col>6</xdr:col>
                <xdr:colOff>219075</xdr:colOff>
                <xdr:row>68</xdr:row>
                <xdr:rowOff>76200</xdr:rowOff>
              </from>
              <to>
                <xdr:col>6</xdr:col>
                <xdr:colOff>771525</xdr:colOff>
                <xdr:row>68</xdr:row>
                <xdr:rowOff>342900</xdr:rowOff>
              </to>
            </anchor>
          </objectPr>
        </oleObject>
      </mc:Choice>
      <mc:Fallback>
        <oleObject progId="Equation.3" shapeId="4119" r:id="rId40"/>
      </mc:Fallback>
    </mc:AlternateContent>
    <mc:AlternateContent xmlns:mc="http://schemas.openxmlformats.org/markup-compatibility/2006">
      <mc:Choice Requires="x14">
        <oleObject progId="Equation.3" shapeId="4120" r:id="rId42">
          <objectPr defaultSize="0" autoPict="0" r:id="rId41">
            <anchor moveWithCells="1" sizeWithCells="1">
              <from>
                <xdr:col>6</xdr:col>
                <xdr:colOff>238125</xdr:colOff>
                <xdr:row>75</xdr:row>
                <xdr:rowOff>95250</xdr:rowOff>
              </from>
              <to>
                <xdr:col>6</xdr:col>
                <xdr:colOff>790575</xdr:colOff>
                <xdr:row>75</xdr:row>
                <xdr:rowOff>361950</xdr:rowOff>
              </to>
            </anchor>
          </objectPr>
        </oleObject>
      </mc:Choice>
      <mc:Fallback>
        <oleObject progId="Equation.3" shapeId="4120" r:id="rId42"/>
      </mc:Fallback>
    </mc:AlternateContent>
    <mc:AlternateContent xmlns:mc="http://schemas.openxmlformats.org/markup-compatibility/2006">
      <mc:Choice Requires="x14">
        <oleObject progId="Equation.3" shapeId="4121" r:id="rId43">
          <objectPr defaultSize="0" autoPict="0" r:id="rId44">
            <anchor moveWithCells="1" sizeWithCells="1">
              <from>
                <xdr:col>7</xdr:col>
                <xdr:colOff>276225</xdr:colOff>
                <xdr:row>143</xdr:row>
                <xdr:rowOff>76200</xdr:rowOff>
              </from>
              <to>
                <xdr:col>7</xdr:col>
                <xdr:colOff>866775</xdr:colOff>
                <xdr:row>143</xdr:row>
                <xdr:rowOff>333375</xdr:rowOff>
              </to>
            </anchor>
          </objectPr>
        </oleObject>
      </mc:Choice>
      <mc:Fallback>
        <oleObject progId="Equation.3" shapeId="4121" r:id="rId43"/>
      </mc:Fallback>
    </mc:AlternateContent>
    <mc:AlternateContent xmlns:mc="http://schemas.openxmlformats.org/markup-compatibility/2006">
      <mc:Choice Requires="x14">
        <oleObject progId="Equation.3" shapeId="4122" r:id="rId45">
          <objectPr defaultSize="0" autoPict="0" r:id="rId44">
            <anchor moveWithCells="1" sizeWithCells="1">
              <from>
                <xdr:col>8</xdr:col>
                <xdr:colOff>723900</xdr:colOff>
                <xdr:row>150</xdr:row>
                <xdr:rowOff>57150</xdr:rowOff>
              </from>
              <to>
                <xdr:col>8</xdr:col>
                <xdr:colOff>1314450</xdr:colOff>
                <xdr:row>150</xdr:row>
                <xdr:rowOff>314325</xdr:rowOff>
              </to>
            </anchor>
          </objectPr>
        </oleObject>
      </mc:Choice>
      <mc:Fallback>
        <oleObject progId="Equation.3" shapeId="4122" r:id="rId45"/>
      </mc:Fallback>
    </mc:AlternateContent>
    <mc:AlternateContent xmlns:mc="http://schemas.openxmlformats.org/markup-compatibility/2006">
      <mc:Choice Requires="x14">
        <oleObject progId="Equation.3" shapeId="4123" r:id="rId46">
          <objectPr defaultSize="0" autoPict="0" r:id="rId47">
            <anchor moveWithCells="1" sizeWithCells="1">
              <from>
                <xdr:col>3</xdr:col>
                <xdr:colOff>0</xdr:colOff>
                <xdr:row>147</xdr:row>
                <xdr:rowOff>28575</xdr:rowOff>
              </from>
              <to>
                <xdr:col>6</xdr:col>
                <xdr:colOff>228600</xdr:colOff>
                <xdr:row>148</xdr:row>
                <xdr:rowOff>76200</xdr:rowOff>
              </to>
            </anchor>
          </objectPr>
        </oleObject>
      </mc:Choice>
      <mc:Fallback>
        <oleObject progId="Equation.3" shapeId="4123" r:id="rId46"/>
      </mc:Fallback>
    </mc:AlternateContent>
    <mc:AlternateContent xmlns:mc="http://schemas.openxmlformats.org/markup-compatibility/2006">
      <mc:Choice Requires="x14">
        <oleObject progId="Equation.3" shapeId="4124" r:id="rId48">
          <objectPr defaultSize="0" autoPict="0" r:id="rId38">
            <anchor moveWithCells="1" sizeWithCells="1">
              <from>
                <xdr:col>9</xdr:col>
                <xdr:colOff>476250</xdr:colOff>
                <xdr:row>150</xdr:row>
                <xdr:rowOff>47625</xdr:rowOff>
              </from>
              <to>
                <xdr:col>9</xdr:col>
                <xdr:colOff>819150</xdr:colOff>
                <xdr:row>150</xdr:row>
                <xdr:rowOff>276225</xdr:rowOff>
              </to>
            </anchor>
          </objectPr>
        </oleObject>
      </mc:Choice>
      <mc:Fallback>
        <oleObject progId="Equation.3" shapeId="4124" r:id="rId4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41"/>
  <sheetViews>
    <sheetView view="pageBreakPreview" topLeftCell="A4" zoomScale="80" zoomScaleNormal="80" zoomScaleSheetLayoutView="80" workbookViewId="0">
      <selection activeCell="J31" sqref="J31"/>
    </sheetView>
  </sheetViews>
  <sheetFormatPr defaultRowHeight="15.75" x14ac:dyDescent="0.2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 x14ac:dyDescent="0.25">
      <c r="A1" s="255" t="s">
        <v>66</v>
      </c>
      <c r="B1" s="255"/>
      <c r="C1" s="255"/>
      <c r="D1" s="255"/>
      <c r="E1" s="255"/>
      <c r="F1" s="255"/>
      <c r="G1" s="255"/>
      <c r="H1" s="255"/>
      <c r="I1" s="255"/>
      <c r="J1" s="255"/>
    </row>
    <row r="3" spans="1:13" ht="21.75" customHeight="1" x14ac:dyDescent="0.25">
      <c r="C3" s="177"/>
      <c r="D3" s="46"/>
      <c r="F3" s="45"/>
      <c r="G3" s="30"/>
    </row>
    <row r="4" spans="1:13" ht="16.5" thickBot="1" x14ac:dyDescent="0.3"/>
    <row r="5" spans="1:13" ht="87" customHeight="1" x14ac:dyDescent="0.25">
      <c r="B5" s="97" t="s">
        <v>85</v>
      </c>
      <c r="C5" s="97" t="s">
        <v>87</v>
      </c>
      <c r="D5" s="256" t="s">
        <v>88</v>
      </c>
      <c r="E5" s="257"/>
    </row>
    <row r="6" spans="1:13" ht="32.25" customHeight="1" thickBot="1" x14ac:dyDescent="0.3">
      <c r="B6" s="98"/>
      <c r="C6" s="98"/>
      <c r="D6" s="269"/>
      <c r="E6" s="270"/>
    </row>
    <row r="7" spans="1:13" ht="16.5" thickBot="1" x14ac:dyDescent="0.3">
      <c r="B7" s="95">
        <f>SUM('Норматив затрат 2'!H77)</f>
        <v>35447.881044011512</v>
      </c>
      <c r="C7" s="95">
        <f>SUM('Норматив затрат 2'!J152)</f>
        <v>58120.544404360116</v>
      </c>
      <c r="D7" s="265">
        <f>SUM(B7:C7)</f>
        <v>93568.425448371621</v>
      </c>
      <c r="E7" s="266"/>
    </row>
    <row r="9" spans="1:13" ht="15.75" customHeight="1" x14ac:dyDescent="0.25">
      <c r="A9" s="226" t="s">
        <v>67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 ht="15.75" customHeight="1" x14ac:dyDescent="0.2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 x14ac:dyDescent="0.25">
      <c r="A11" s="217" t="s">
        <v>97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13" ht="16.5" thickBot="1" x14ac:dyDescent="0.3"/>
    <row r="13" spans="1:13" ht="99" customHeight="1" thickBot="1" x14ac:dyDescent="0.3">
      <c r="A13" s="258" t="s">
        <v>77</v>
      </c>
      <c r="B13" s="259" t="s">
        <v>68</v>
      </c>
      <c r="C13" s="259" t="s">
        <v>69</v>
      </c>
      <c r="D13" s="262" t="s">
        <v>70</v>
      </c>
      <c r="E13" s="263"/>
      <c r="F13" s="263"/>
      <c r="G13" s="264"/>
      <c r="H13" s="267" t="s">
        <v>81</v>
      </c>
      <c r="I13" s="259" t="s">
        <v>82</v>
      </c>
      <c r="J13" s="259" t="s">
        <v>71</v>
      </c>
      <c r="K13" s="259" t="s">
        <v>83</v>
      </c>
      <c r="L13" s="259" t="s">
        <v>76</v>
      </c>
      <c r="M13" s="258" t="s">
        <v>84</v>
      </c>
    </row>
    <row r="14" spans="1:13" ht="84.75" customHeight="1" thickBot="1" x14ac:dyDescent="0.3">
      <c r="A14" s="258"/>
      <c r="B14" s="261"/>
      <c r="C14" s="261"/>
      <c r="D14" s="82" t="s">
        <v>72</v>
      </c>
      <c r="E14" s="83" t="s">
        <v>73</v>
      </c>
      <c r="F14" s="83" t="s">
        <v>74</v>
      </c>
      <c r="G14" s="84" t="s">
        <v>75</v>
      </c>
      <c r="H14" s="268"/>
      <c r="I14" s="261"/>
      <c r="J14" s="261"/>
      <c r="K14" s="260"/>
      <c r="L14" s="260"/>
      <c r="M14" s="258"/>
    </row>
    <row r="15" spans="1:13" ht="16.5" thickBot="1" x14ac:dyDescent="0.3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78</v>
      </c>
      <c r="K15" s="47" t="s">
        <v>80</v>
      </c>
      <c r="L15" s="48" t="s">
        <v>79</v>
      </c>
      <c r="M15" s="182">
        <v>13</v>
      </c>
    </row>
    <row r="16" spans="1:13" ht="32.25" thickBot="1" x14ac:dyDescent="0.3">
      <c r="A16" s="76">
        <v>1</v>
      </c>
      <c r="B16" s="75" t="s">
        <v>139</v>
      </c>
      <c r="C16" s="184" t="s">
        <v>89</v>
      </c>
      <c r="D16" s="57">
        <f>SUM(D7)</f>
        <v>93568.425448371621</v>
      </c>
      <c r="E16" s="58">
        <f>SUM('Норматив затрат 2'!D77)</f>
        <v>35447.881044011512</v>
      </c>
      <c r="F16" s="127">
        <f>SUM('Норматив затрат 1'!B151)</f>
        <v>0.61628959276018092</v>
      </c>
      <c r="G16" s="59">
        <f>SUM('Норматив затрат 2'!C152)</f>
        <v>0</v>
      </c>
      <c r="H16" s="49">
        <f>'Норматив затрат 2'!B17</f>
        <v>30460</v>
      </c>
      <c r="I16" s="49">
        <f>SUM('Норматив затрат 2'!B18)</f>
        <v>30460</v>
      </c>
      <c r="J16" s="50">
        <f>H16/I16</f>
        <v>1</v>
      </c>
      <c r="K16" s="51">
        <f>F16+G16</f>
        <v>0.61628959276018092</v>
      </c>
      <c r="L16" s="52">
        <f>K16/(F16+G16)</f>
        <v>1</v>
      </c>
      <c r="M16" s="105">
        <f>(E16/D16)*J16+(1-(E16/D16)*L16)</f>
        <v>1</v>
      </c>
    </row>
    <row r="18" spans="1:17" x14ac:dyDescent="0.25">
      <c r="A18" s="214" t="s">
        <v>98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63" x14ac:dyDescent="0.25">
      <c r="G20" s="68" t="s">
        <v>77</v>
      </c>
      <c r="H20" s="72" t="s">
        <v>68</v>
      </c>
      <c r="I20" s="72" t="s">
        <v>91</v>
      </c>
      <c r="J20" s="129" t="s">
        <v>90</v>
      </c>
    </row>
    <row r="21" spans="1:17" ht="16.5" thickBot="1" x14ac:dyDescent="0.3">
      <c r="G21" s="74">
        <v>1</v>
      </c>
      <c r="H21" s="71">
        <v>2</v>
      </c>
      <c r="I21" s="71">
        <v>3</v>
      </c>
      <c r="J21" s="73">
        <v>4</v>
      </c>
    </row>
    <row r="22" spans="1:17" ht="50.25" customHeight="1" thickBot="1" x14ac:dyDescent="0.3">
      <c r="G22" s="76">
        <v>1</v>
      </c>
      <c r="H22" s="113" t="s">
        <v>139</v>
      </c>
      <c r="I22" s="114" t="s">
        <v>188</v>
      </c>
      <c r="J22" s="115">
        <v>1</v>
      </c>
      <c r="K22" s="112"/>
    </row>
    <row r="24" spans="1:17" x14ac:dyDescent="0.25">
      <c r="A24" s="226" t="s">
        <v>93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</row>
    <row r="25" spans="1:17" ht="16.5" thickBot="1" x14ac:dyDescent="0.3"/>
    <row r="26" spans="1:17" ht="100.5" customHeight="1" x14ac:dyDescent="0.25">
      <c r="A26" s="78" t="s">
        <v>77</v>
      </c>
      <c r="B26" s="72" t="s">
        <v>68</v>
      </c>
      <c r="C26" s="72" t="s">
        <v>91</v>
      </c>
      <c r="D26" s="274" t="s">
        <v>94</v>
      </c>
      <c r="E26" s="274"/>
      <c r="F26" s="274" t="s">
        <v>95</v>
      </c>
      <c r="G26" s="274"/>
      <c r="H26" s="180" t="s">
        <v>90</v>
      </c>
      <c r="I26" s="180" t="s">
        <v>84</v>
      </c>
      <c r="J26" s="34" t="s">
        <v>88</v>
      </c>
      <c r="O26" s="30"/>
      <c r="Q26" s="30"/>
    </row>
    <row r="27" spans="1:17" ht="16.5" thickBot="1" x14ac:dyDescent="0.3">
      <c r="A27" s="79"/>
      <c r="B27" s="77">
        <v>1</v>
      </c>
      <c r="C27" s="77">
        <v>2</v>
      </c>
      <c r="D27" s="273">
        <v>3</v>
      </c>
      <c r="E27" s="273"/>
      <c r="F27" s="276">
        <v>4</v>
      </c>
      <c r="G27" s="276"/>
      <c r="H27" s="181">
        <v>5</v>
      </c>
      <c r="I27" s="181">
        <v>6</v>
      </c>
      <c r="J27" s="81" t="s">
        <v>96</v>
      </c>
      <c r="O27" s="30"/>
      <c r="Q27" s="30"/>
    </row>
    <row r="28" spans="1:17" ht="50.25" customHeight="1" thickBot="1" x14ac:dyDescent="0.3">
      <c r="A28" s="113">
        <v>1</v>
      </c>
      <c r="B28" s="116" t="s">
        <v>139</v>
      </c>
      <c r="C28" s="114" t="s">
        <v>188</v>
      </c>
      <c r="D28" s="275" t="s">
        <v>89</v>
      </c>
      <c r="E28" s="275"/>
      <c r="F28" s="277">
        <f>SUM(D16)</f>
        <v>93568.425448371621</v>
      </c>
      <c r="G28" s="278"/>
      <c r="H28" s="117">
        <f>SUM(J22)</f>
        <v>1</v>
      </c>
      <c r="I28" s="117">
        <f>SUM(M16)</f>
        <v>1</v>
      </c>
      <c r="J28" s="118">
        <f>F28*H28*I28</f>
        <v>93568.425448371621</v>
      </c>
      <c r="L28" s="30"/>
      <c r="O28" s="30"/>
      <c r="P28" s="30"/>
      <c r="Q28" s="30"/>
    </row>
    <row r="29" spans="1:17" s="185" customFormat="1" x14ac:dyDescent="0.25">
      <c r="A29" s="192"/>
      <c r="B29" s="192"/>
      <c r="C29" s="192"/>
      <c r="D29" s="188"/>
      <c r="E29" s="188"/>
      <c r="F29" s="189"/>
      <c r="G29" s="189"/>
      <c r="H29" s="190"/>
      <c r="I29" s="190"/>
      <c r="J29" s="191"/>
      <c r="L29" s="30"/>
      <c r="O29" s="30"/>
      <c r="P29" s="30"/>
      <c r="Q29" s="30"/>
    </row>
    <row r="30" spans="1:17" x14ac:dyDescent="0.25">
      <c r="O30" s="30"/>
      <c r="P30" s="30"/>
      <c r="Q30" s="30"/>
    </row>
    <row r="31" spans="1:17" ht="15.75" customHeight="1" x14ac:dyDescent="0.25">
      <c r="C31" s="193"/>
      <c r="E31" s="193"/>
      <c r="F31" s="193"/>
      <c r="G31" s="193"/>
      <c r="H31" s="271" t="s">
        <v>139</v>
      </c>
      <c r="I31" s="271"/>
      <c r="J31" s="132">
        <f>J28*'Норматив затрат 2'!B16</f>
        <v>11321779.479252966</v>
      </c>
    </row>
    <row r="32" spans="1:17" x14ac:dyDescent="0.25">
      <c r="B32" s="272"/>
      <c r="C32" s="272"/>
      <c r="D32" s="272"/>
      <c r="E32" s="272"/>
      <c r="F32" s="272"/>
      <c r="G32" s="272"/>
      <c r="H32" s="178"/>
      <c r="I32" s="178"/>
      <c r="J32" s="178"/>
      <c r="K32" s="178"/>
      <c r="L32" s="178"/>
      <c r="M32" s="178"/>
      <c r="N32" s="178"/>
    </row>
    <row r="33" spans="2:7" x14ac:dyDescent="0.25">
      <c r="B33" s="254"/>
      <c r="C33" s="254"/>
      <c r="D33" s="254"/>
      <c r="E33" s="254"/>
      <c r="F33" s="254"/>
      <c r="G33" s="254"/>
    </row>
    <row r="34" spans="2:7" x14ac:dyDescent="0.25">
      <c r="B34" s="254"/>
      <c r="C34" s="254"/>
      <c r="D34" s="254"/>
      <c r="E34" s="254"/>
      <c r="F34" s="254"/>
      <c r="G34" s="254"/>
    </row>
    <row r="35" spans="2:7" x14ac:dyDescent="0.25">
      <c r="B35" s="254"/>
      <c r="C35" s="254"/>
      <c r="D35" s="254"/>
      <c r="E35" s="254"/>
      <c r="F35" s="254"/>
      <c r="G35" s="254"/>
    </row>
    <row r="36" spans="2:7" x14ac:dyDescent="0.25">
      <c r="B36" s="254"/>
      <c r="C36" s="254"/>
      <c r="D36" s="254"/>
      <c r="E36" s="254"/>
      <c r="F36" s="254"/>
      <c r="G36" s="254"/>
    </row>
    <row r="37" spans="2:7" x14ac:dyDescent="0.25">
      <c r="B37" s="254"/>
      <c r="C37" s="254"/>
      <c r="D37" s="254"/>
      <c r="E37" s="254"/>
      <c r="F37" s="254"/>
      <c r="G37" s="254"/>
    </row>
    <row r="38" spans="2:7" x14ac:dyDescent="0.25">
      <c r="B38" s="254"/>
      <c r="C38" s="254"/>
      <c r="D38" s="254"/>
      <c r="E38" s="254"/>
      <c r="F38" s="254"/>
      <c r="G38" s="254"/>
    </row>
    <row r="39" spans="2:7" x14ac:dyDescent="0.25">
      <c r="B39" s="254"/>
      <c r="C39" s="254"/>
      <c r="D39" s="254"/>
      <c r="E39" s="254"/>
      <c r="F39" s="254"/>
      <c r="G39" s="254"/>
    </row>
    <row r="41" spans="2:7" x14ac:dyDescent="0.25">
      <c r="B41" s="254"/>
      <c r="C41" s="254"/>
      <c r="D41" s="254"/>
      <c r="E41" s="254"/>
      <c r="F41" s="254"/>
      <c r="G41" s="254"/>
    </row>
  </sheetData>
  <mergeCells count="34">
    <mergeCell ref="A11:M11"/>
    <mergeCell ref="H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B32:G32"/>
    <mergeCell ref="B38:G38"/>
    <mergeCell ref="B39:G39"/>
    <mergeCell ref="B41:G41"/>
    <mergeCell ref="B33:G33"/>
    <mergeCell ref="B34:G34"/>
    <mergeCell ref="B35:G35"/>
    <mergeCell ref="B36:G36"/>
    <mergeCell ref="B37:G3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6147" r:id="rId8"/>
      </mc:Fallback>
    </mc:AlternateContent>
    <mc:AlternateContent xmlns:mc="http://schemas.openxmlformats.org/markup-compatibility/2006">
      <mc:Choice Requires="x14">
        <oleObject progId="Equation.3" shapeId="6148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6148" r:id="rId10"/>
      </mc:Fallback>
    </mc:AlternateContent>
    <mc:AlternateContent xmlns:mc="http://schemas.openxmlformats.org/markup-compatibility/2006">
      <mc:Choice Requires="x14">
        <oleObject progId="Equation.3" shapeId="614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6149" r:id="rId12"/>
      </mc:Fallback>
    </mc:AlternateContent>
    <mc:AlternateContent xmlns:mc="http://schemas.openxmlformats.org/markup-compatibility/2006">
      <mc:Choice Requires="x14">
        <oleObject progId="Equation.3" shapeId="615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6150" r:id="rId14"/>
      </mc:Fallback>
    </mc:AlternateContent>
    <mc:AlternateContent xmlns:mc="http://schemas.openxmlformats.org/markup-compatibility/2006">
      <mc:Choice Requires="x14">
        <oleObject progId="Equation.3" shapeId="6151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6151" r:id="rId16"/>
      </mc:Fallback>
    </mc:AlternateContent>
    <mc:AlternateContent xmlns:mc="http://schemas.openxmlformats.org/markup-compatibility/2006">
      <mc:Choice Requires="x14">
        <oleObject progId="Equation.3" shapeId="6152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6152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41"/>
  <sheetViews>
    <sheetView view="pageBreakPreview" zoomScale="80" zoomScaleSheetLayoutView="80" workbookViewId="0">
      <selection activeCell="B19" sqref="B19"/>
    </sheetView>
  </sheetViews>
  <sheetFormatPr defaultRowHeight="15.75" x14ac:dyDescent="0.2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12.140625" style="175" customWidth="1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 x14ac:dyDescent="0.25">
      <c r="H1" s="185"/>
      <c r="I1" s="185" t="s">
        <v>104</v>
      </c>
      <c r="J1" s="185"/>
    </row>
    <row r="2" spans="1:12" ht="47.25" x14ac:dyDescent="0.25">
      <c r="H2" s="185"/>
      <c r="I2" s="200" t="s">
        <v>193</v>
      </c>
      <c r="J2" s="185"/>
    </row>
    <row r="3" spans="1:12" ht="8.25" customHeight="1" x14ac:dyDescent="0.25">
      <c r="H3" s="185"/>
      <c r="I3" s="185"/>
      <c r="J3" s="185"/>
    </row>
    <row r="4" spans="1:12" x14ac:dyDescent="0.25">
      <c r="H4" s="185"/>
      <c r="I4" s="119"/>
      <c r="J4" s="203" t="s">
        <v>198</v>
      </c>
    </row>
    <row r="5" spans="1:12" ht="8.25" customHeight="1" x14ac:dyDescent="0.25">
      <c r="H5" s="185"/>
      <c r="I5" s="185"/>
      <c r="J5" s="185"/>
    </row>
    <row r="6" spans="1:12" ht="15.75" customHeight="1" x14ac:dyDescent="0.25">
      <c r="H6" s="207" t="s">
        <v>186</v>
      </c>
      <c r="I6" s="207"/>
      <c r="J6" s="207"/>
    </row>
    <row r="8" spans="1:12" x14ac:dyDescent="0.25">
      <c r="A8" s="232" t="s">
        <v>118</v>
      </c>
      <c r="B8" s="232"/>
      <c r="C8" s="232"/>
      <c r="D8" s="232"/>
      <c r="E8" s="232"/>
      <c r="F8" s="232"/>
      <c r="G8" s="232"/>
      <c r="H8" s="232"/>
      <c r="I8" s="232"/>
      <c r="J8" s="2"/>
      <c r="K8" s="2"/>
      <c r="L8" s="2"/>
    </row>
    <row r="9" spans="1:12" x14ac:dyDescent="0.25">
      <c r="A9" s="279" t="s">
        <v>185</v>
      </c>
      <c r="B9" s="279"/>
      <c r="C9" s="279"/>
      <c r="D9" s="279"/>
      <c r="E9" s="279"/>
      <c r="F9" s="279"/>
      <c r="G9" s="279"/>
      <c r="H9" s="279"/>
      <c r="I9" s="279"/>
      <c r="J9" s="4"/>
      <c r="K9" s="4"/>
      <c r="L9" s="4"/>
    </row>
    <row r="10" spans="1:12" x14ac:dyDescent="0.25">
      <c r="A10" s="230" t="s">
        <v>143</v>
      </c>
      <c r="B10" s="230"/>
      <c r="C10" s="230"/>
      <c r="D10" s="230"/>
      <c r="E10" s="230"/>
      <c r="F10" s="230"/>
      <c r="G10" s="230"/>
      <c r="H10" s="230"/>
      <c r="I10" s="230"/>
      <c r="J10" s="3"/>
      <c r="K10" s="3"/>
      <c r="L10" s="3"/>
    </row>
    <row r="11" spans="1:12" x14ac:dyDescent="0.25">
      <c r="C11" s="233"/>
      <c r="D11" s="233"/>
      <c r="E11" s="233"/>
      <c r="F11" s="233"/>
      <c r="G11" s="233"/>
      <c r="H11" s="233"/>
    </row>
    <row r="12" spans="1:12" x14ac:dyDescent="0.25">
      <c r="A12" s="226" t="s">
        <v>14</v>
      </c>
      <c r="B12" s="226"/>
      <c r="C12" s="226"/>
      <c r="D12" s="226"/>
      <c r="E12" s="226"/>
      <c r="F12" s="226"/>
      <c r="G12" s="226"/>
      <c r="H12" s="226"/>
      <c r="I12" s="226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6" spans="1:12" x14ac:dyDescent="0.25">
      <c r="B16" s="142">
        <v>29139</v>
      </c>
      <c r="C16" s="223" t="s">
        <v>141</v>
      </c>
      <c r="D16" s="223"/>
      <c r="E16" s="223"/>
      <c r="F16" s="223"/>
      <c r="G16" s="223"/>
      <c r="H16" s="223"/>
      <c r="I16" s="223"/>
    </row>
    <row r="17" spans="1:13" ht="32.25" customHeight="1" x14ac:dyDescent="0.25">
      <c r="B17" s="142">
        <v>30460</v>
      </c>
      <c r="C17" s="224" t="s">
        <v>197</v>
      </c>
      <c r="D17" s="224"/>
      <c r="E17" s="224"/>
      <c r="F17" s="224"/>
      <c r="G17" s="224"/>
      <c r="H17" s="224"/>
      <c r="I17" s="224"/>
      <c r="L17" s="38"/>
    </row>
    <row r="18" spans="1:13" ht="32.25" customHeight="1" x14ac:dyDescent="0.25">
      <c r="B18" s="142">
        <v>30460</v>
      </c>
      <c r="C18" s="224" t="s">
        <v>145</v>
      </c>
      <c r="D18" s="224"/>
      <c r="E18" s="224"/>
      <c r="F18" s="224"/>
      <c r="G18" s="224"/>
      <c r="H18" s="224"/>
      <c r="I18" s="224"/>
      <c r="L18" s="38"/>
    </row>
    <row r="19" spans="1:13" ht="32.25" customHeight="1" x14ac:dyDescent="0.25">
      <c r="B19" s="135">
        <f>SUM(C28:C33)</f>
        <v>3457</v>
      </c>
      <c r="C19" s="224" t="s">
        <v>138</v>
      </c>
      <c r="D19" s="224"/>
      <c r="E19" s="224"/>
      <c r="F19" s="224"/>
      <c r="G19" s="224"/>
      <c r="H19" s="224"/>
      <c r="I19" s="224"/>
      <c r="L19" s="107"/>
    </row>
    <row r="20" spans="1:13" ht="31.5" customHeight="1" x14ac:dyDescent="0.25">
      <c r="B20" s="99">
        <f>E35</f>
        <v>0.1186382511410824</v>
      </c>
      <c r="C20" s="224" t="s">
        <v>146</v>
      </c>
      <c r="D20" s="224"/>
      <c r="E20" s="224"/>
      <c r="F20" s="224"/>
      <c r="G20" s="224"/>
      <c r="H20" s="224"/>
      <c r="I20" s="224"/>
      <c r="L20" s="109"/>
      <c r="M20" s="109"/>
    </row>
    <row r="21" spans="1:13" x14ac:dyDescent="0.25">
      <c r="B21" s="170"/>
      <c r="C21" s="174"/>
      <c r="D21" s="174"/>
      <c r="E21" s="174"/>
      <c r="F21" s="174"/>
      <c r="G21" s="174"/>
      <c r="H21" s="174"/>
      <c r="I21" s="174"/>
    </row>
    <row r="22" spans="1:13" x14ac:dyDescent="0.25">
      <c r="A22" s="226" t="s">
        <v>147</v>
      </c>
      <c r="B22" s="226"/>
      <c r="C22" s="226"/>
      <c r="D22" s="226"/>
      <c r="E22" s="226"/>
      <c r="F22" s="226"/>
      <c r="G22" s="226"/>
      <c r="H22" s="226"/>
      <c r="I22" s="226"/>
    </row>
    <row r="23" spans="1:13" x14ac:dyDescent="0.25">
      <c r="A23" s="225" t="s">
        <v>148</v>
      </c>
      <c r="B23" s="225"/>
      <c r="C23" s="225"/>
      <c r="D23" s="225"/>
      <c r="E23" s="225"/>
      <c r="F23" s="225"/>
      <c r="G23" s="225"/>
      <c r="H23" s="225"/>
      <c r="I23" s="225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 x14ac:dyDescent="0.3">
      <c r="A25" s="12" t="s">
        <v>1</v>
      </c>
      <c r="B25" s="172" t="s">
        <v>103</v>
      </c>
      <c r="C25" s="172" t="s">
        <v>152</v>
      </c>
      <c r="D25" s="172" t="s">
        <v>150</v>
      </c>
      <c r="E25" s="218" t="s">
        <v>151</v>
      </c>
      <c r="F25" s="218"/>
      <c r="G25" s="172" t="s">
        <v>5</v>
      </c>
      <c r="H25" s="172" t="s">
        <v>6</v>
      </c>
      <c r="I25" s="15" t="s">
        <v>7</v>
      </c>
      <c r="L25" s="109">
        <f>SUM(C28:C33)</f>
        <v>3457</v>
      </c>
    </row>
    <row r="26" spans="1:13" ht="16.5" thickBot="1" x14ac:dyDescent="0.3">
      <c r="A26" s="16">
        <v>1</v>
      </c>
      <c r="B26" s="173">
        <v>2</v>
      </c>
      <c r="C26" s="173">
        <v>3</v>
      </c>
      <c r="D26" s="173">
        <v>4</v>
      </c>
      <c r="E26" s="219" t="s">
        <v>18</v>
      </c>
      <c r="F26" s="219"/>
      <c r="G26" s="173">
        <v>6</v>
      </c>
      <c r="H26" s="173" t="s">
        <v>8</v>
      </c>
      <c r="I26" s="18">
        <v>8</v>
      </c>
    </row>
    <row r="27" spans="1:13" ht="16.5" thickBot="1" x14ac:dyDescent="0.3">
      <c r="A27" s="220" t="s">
        <v>149</v>
      </c>
      <c r="B27" s="221"/>
      <c r="C27" s="221"/>
      <c r="D27" s="221"/>
      <c r="E27" s="221"/>
      <c r="F27" s="221"/>
      <c r="G27" s="221"/>
      <c r="H27" s="221"/>
      <c r="I27" s="222"/>
    </row>
    <row r="28" spans="1:13" ht="15.75" customHeight="1" x14ac:dyDescent="0.25">
      <c r="A28" s="168">
        <v>1</v>
      </c>
      <c r="B28" s="156" t="s">
        <v>121</v>
      </c>
      <c r="C28" s="101">
        <v>988</v>
      </c>
      <c r="D28" s="28">
        <f t="shared" ref="D28:D31" si="0">B$16</f>
        <v>29139</v>
      </c>
      <c r="E28" s="215">
        <f t="shared" ref="E28:E33" si="1">C28/D28</f>
        <v>3.3906448402484642E-2</v>
      </c>
      <c r="F28" s="216"/>
      <c r="G28" s="20">
        <f t="shared" ref="G28:G33" si="2">B$17*12*1.302/1973</f>
        <v>241.20985301571213</v>
      </c>
      <c r="H28" s="92">
        <f t="shared" ref="H28:H33" si="3">E28*G28</f>
        <v>8.1785694354481482</v>
      </c>
      <c r="I28" s="227" t="s">
        <v>200</v>
      </c>
      <c r="L28" s="30">
        <f t="shared" ref="L28:L33" si="4">C28*G28</f>
        <v>238315.33477952357</v>
      </c>
    </row>
    <row r="29" spans="1:13" x14ac:dyDescent="0.25">
      <c r="A29" s="27">
        <v>2</v>
      </c>
      <c r="B29" s="156" t="s">
        <v>122</v>
      </c>
      <c r="C29" s="101">
        <v>494</v>
      </c>
      <c r="D29" s="28">
        <f t="shared" si="0"/>
        <v>29139</v>
      </c>
      <c r="E29" s="215">
        <f>C29/D29</f>
        <v>1.6953224201242321E-2</v>
      </c>
      <c r="F29" s="216"/>
      <c r="G29" s="20">
        <f t="shared" si="2"/>
        <v>241.20985301571213</v>
      </c>
      <c r="H29" s="92">
        <f t="shared" si="3"/>
        <v>4.0892847177240741</v>
      </c>
      <c r="I29" s="228"/>
      <c r="L29" s="30">
        <f t="shared" si="4"/>
        <v>119157.66738976179</v>
      </c>
    </row>
    <row r="30" spans="1:13" ht="30" x14ac:dyDescent="0.25">
      <c r="A30" s="168">
        <v>3</v>
      </c>
      <c r="B30" s="156" t="s">
        <v>123</v>
      </c>
      <c r="C30" s="101">
        <v>494</v>
      </c>
      <c r="D30" s="28">
        <f t="shared" si="0"/>
        <v>29139</v>
      </c>
      <c r="E30" s="215">
        <f t="shared" si="1"/>
        <v>1.6953224201242321E-2</v>
      </c>
      <c r="F30" s="216"/>
      <c r="G30" s="20">
        <f t="shared" si="2"/>
        <v>241.20985301571213</v>
      </c>
      <c r="H30" s="92">
        <f t="shared" si="3"/>
        <v>4.0892847177240741</v>
      </c>
      <c r="I30" s="228"/>
      <c r="L30" s="30">
        <f t="shared" si="4"/>
        <v>119157.66738976179</v>
      </c>
    </row>
    <row r="31" spans="1:13" s="203" customFormat="1" x14ac:dyDescent="0.25">
      <c r="A31" s="168">
        <v>4</v>
      </c>
      <c r="B31" s="156" t="s">
        <v>201</v>
      </c>
      <c r="C31" s="101">
        <v>493</v>
      </c>
      <c r="D31" s="28">
        <f t="shared" si="0"/>
        <v>29139</v>
      </c>
      <c r="E31" s="215">
        <f t="shared" ref="E31" si="5">C31/D31</f>
        <v>1.6918905933628471E-2</v>
      </c>
      <c r="F31" s="216"/>
      <c r="G31" s="20">
        <f t="shared" si="2"/>
        <v>241.20985301571213</v>
      </c>
      <c r="H31" s="92">
        <f t="shared" si="3"/>
        <v>4.0810068134371829</v>
      </c>
      <c r="I31" s="228"/>
      <c r="L31" s="30"/>
    </row>
    <row r="32" spans="1:13" x14ac:dyDescent="0.25">
      <c r="A32" s="168">
        <v>5</v>
      </c>
      <c r="B32" s="156" t="s">
        <v>126</v>
      </c>
      <c r="C32" s="101">
        <v>494</v>
      </c>
      <c r="D32" s="28">
        <f t="shared" ref="D32:D33" si="6">B$16</f>
        <v>29139</v>
      </c>
      <c r="E32" s="215">
        <f t="shared" si="1"/>
        <v>1.6953224201242321E-2</v>
      </c>
      <c r="F32" s="216"/>
      <c r="G32" s="20">
        <f t="shared" si="2"/>
        <v>241.20985301571213</v>
      </c>
      <c r="H32" s="92">
        <f t="shared" si="3"/>
        <v>4.0892847177240741</v>
      </c>
      <c r="I32" s="228"/>
      <c r="L32" s="30">
        <f t="shared" si="4"/>
        <v>119157.66738976179</v>
      </c>
    </row>
    <row r="33" spans="1:17" ht="21" customHeight="1" x14ac:dyDescent="0.25">
      <c r="A33" s="27">
        <v>6</v>
      </c>
      <c r="B33" s="156" t="s">
        <v>127</v>
      </c>
      <c r="C33" s="101">
        <v>494</v>
      </c>
      <c r="D33" s="28">
        <f t="shared" si="6"/>
        <v>29139</v>
      </c>
      <c r="E33" s="215">
        <f t="shared" si="1"/>
        <v>1.6953224201242321E-2</v>
      </c>
      <c r="F33" s="216"/>
      <c r="G33" s="20">
        <f t="shared" si="2"/>
        <v>241.20985301571213</v>
      </c>
      <c r="H33" s="92">
        <f t="shared" si="3"/>
        <v>4.0892847177240741</v>
      </c>
      <c r="I33" s="228"/>
      <c r="L33" s="30">
        <f t="shared" si="4"/>
        <v>119157.66738976179</v>
      </c>
    </row>
    <row r="34" spans="1:17" ht="31.5" customHeight="1" thickBot="1" x14ac:dyDescent="0.3">
      <c r="A34" s="251" t="s">
        <v>22</v>
      </c>
      <c r="B34" s="252"/>
      <c r="C34" s="252"/>
      <c r="D34" s="252"/>
      <c r="E34" s="252"/>
      <c r="F34" s="252"/>
      <c r="G34" s="106"/>
      <c r="H34" s="120">
        <f>SUM(H28:H33)</f>
        <v>28.616715119781624</v>
      </c>
      <c r="I34" s="228"/>
      <c r="L34" s="134">
        <f>SUM(L28:L33)</f>
        <v>714946.00433857075</v>
      </c>
      <c r="M34" s="134"/>
      <c r="N34" s="134"/>
      <c r="P34" s="30"/>
      <c r="Q34" s="30"/>
    </row>
    <row r="35" spans="1:17" ht="66" customHeight="1" thickBot="1" x14ac:dyDescent="0.3">
      <c r="A35" s="246" t="s">
        <v>153</v>
      </c>
      <c r="B35" s="247"/>
      <c r="C35" s="247"/>
      <c r="D35" s="248"/>
      <c r="E35" s="249">
        <f>SUM(E28:F33)</f>
        <v>0.1186382511410824</v>
      </c>
      <c r="F35" s="250"/>
      <c r="G35" s="250"/>
      <c r="H35" s="250"/>
      <c r="I35" s="229"/>
      <c r="L35" s="30"/>
      <c r="M35" s="30"/>
      <c r="P35" s="30"/>
    </row>
    <row r="36" spans="1:17" x14ac:dyDescent="0.25">
      <c r="A36" s="10"/>
      <c r="B36" s="10"/>
      <c r="C36" s="10"/>
      <c r="D36" s="10"/>
      <c r="E36" s="11"/>
      <c r="F36" s="11"/>
      <c r="G36" s="10"/>
      <c r="H36" s="10"/>
      <c r="I36" s="10"/>
    </row>
    <row r="37" spans="1:17" ht="32.25" customHeight="1" x14ac:dyDescent="0.25">
      <c r="A37" s="225" t="s">
        <v>154</v>
      </c>
      <c r="B37" s="225"/>
      <c r="C37" s="225"/>
      <c r="D37" s="225"/>
      <c r="E37" s="225"/>
      <c r="F37" s="225"/>
      <c r="G37" s="225"/>
      <c r="H37" s="225"/>
      <c r="I37" s="225"/>
    </row>
    <row r="38" spans="1:17" ht="16.5" thickBot="1" x14ac:dyDescent="0.3"/>
    <row r="39" spans="1:17" ht="79.5" thickBot="1" x14ac:dyDescent="0.3">
      <c r="A39" s="12" t="s">
        <v>1</v>
      </c>
      <c r="B39" s="172" t="s">
        <v>26</v>
      </c>
      <c r="C39" s="172" t="s">
        <v>9</v>
      </c>
      <c r="D39" s="172" t="s">
        <v>155</v>
      </c>
      <c r="E39" s="172" t="s">
        <v>10</v>
      </c>
      <c r="F39" s="172" t="s">
        <v>11</v>
      </c>
      <c r="G39" s="172" t="s">
        <v>12</v>
      </c>
      <c r="H39" s="172" t="s">
        <v>6</v>
      </c>
      <c r="I39" s="15" t="s">
        <v>7</v>
      </c>
    </row>
    <row r="40" spans="1:17" ht="16.5" thickBot="1" x14ac:dyDescent="0.3">
      <c r="A40" s="23">
        <v>1</v>
      </c>
      <c r="B40" s="24">
        <v>2</v>
      </c>
      <c r="C40" s="24">
        <v>3</v>
      </c>
      <c r="D40" s="24">
        <v>4</v>
      </c>
      <c r="E40" s="24" t="s">
        <v>18</v>
      </c>
      <c r="F40" s="24">
        <v>6</v>
      </c>
      <c r="G40" s="24">
        <v>7</v>
      </c>
      <c r="H40" s="24" t="s">
        <v>13</v>
      </c>
      <c r="I40" s="25">
        <v>9</v>
      </c>
    </row>
    <row r="41" spans="1:17" x14ac:dyDescent="0.25">
      <c r="A41" s="243" t="s">
        <v>156</v>
      </c>
      <c r="B41" s="244"/>
      <c r="C41" s="244"/>
      <c r="D41" s="244"/>
      <c r="E41" s="244"/>
      <c r="F41" s="244"/>
      <c r="G41" s="244"/>
      <c r="H41" s="244"/>
      <c r="I41" s="245"/>
    </row>
    <row r="42" spans="1:17" ht="69" customHeight="1" thickBot="1" x14ac:dyDescent="0.3">
      <c r="A42" s="26" t="s">
        <v>101</v>
      </c>
      <c r="B42" s="27" t="s">
        <v>101</v>
      </c>
      <c r="C42" s="101">
        <v>0</v>
      </c>
      <c r="D42" s="28">
        <f>B16</f>
        <v>29139</v>
      </c>
      <c r="E42" s="29">
        <f>C42/D42</f>
        <v>0</v>
      </c>
      <c r="F42" s="101">
        <v>0</v>
      </c>
      <c r="G42" s="102">
        <v>0</v>
      </c>
      <c r="H42" s="20">
        <v>0</v>
      </c>
      <c r="I42" s="253" t="s">
        <v>159</v>
      </c>
    </row>
    <row r="43" spans="1:17" ht="32.25" customHeight="1" thickBot="1" x14ac:dyDescent="0.3">
      <c r="A43" s="211" t="s">
        <v>27</v>
      </c>
      <c r="B43" s="212"/>
      <c r="C43" s="212"/>
      <c r="D43" s="212"/>
      <c r="E43" s="212"/>
      <c r="F43" s="213"/>
      <c r="G43" s="21"/>
      <c r="H43" s="22">
        <f>SUM(H42)</f>
        <v>0</v>
      </c>
      <c r="I43" s="239"/>
    </row>
    <row r="44" spans="1:17" x14ac:dyDescent="0.25">
      <c r="A44" s="143"/>
      <c r="B44" s="143"/>
      <c r="C44" s="143"/>
      <c r="D44" s="143"/>
      <c r="E44" s="143"/>
      <c r="F44" s="143"/>
      <c r="G44" s="144"/>
      <c r="H44" s="145"/>
      <c r="I44" s="62"/>
    </row>
    <row r="45" spans="1:17" x14ac:dyDescent="0.25">
      <c r="A45" s="214" t="s">
        <v>157</v>
      </c>
      <c r="B45" s="214"/>
      <c r="C45" s="214"/>
      <c r="D45" s="214"/>
      <c r="E45" s="214"/>
      <c r="F45" s="214"/>
      <c r="G45" s="214"/>
      <c r="H45" s="214"/>
      <c r="I45" s="214"/>
    </row>
    <row r="46" spans="1:17" ht="16.5" thickBot="1" x14ac:dyDescent="0.3"/>
    <row r="47" spans="1:17" ht="79.5" thickBot="1" x14ac:dyDescent="0.3">
      <c r="A47" s="12" t="s">
        <v>1</v>
      </c>
      <c r="B47" s="172" t="s">
        <v>26</v>
      </c>
      <c r="C47" s="172" t="s">
        <v>9</v>
      </c>
      <c r="D47" s="172" t="s">
        <v>150</v>
      </c>
      <c r="E47" s="172" t="s">
        <v>10</v>
      </c>
      <c r="F47" s="172" t="s">
        <v>11</v>
      </c>
      <c r="G47" s="172" t="s">
        <v>12</v>
      </c>
      <c r="H47" s="172" t="s">
        <v>6</v>
      </c>
      <c r="I47" s="15" t="s">
        <v>7</v>
      </c>
    </row>
    <row r="48" spans="1:17" ht="16.5" thickBot="1" x14ac:dyDescent="0.3">
      <c r="A48" s="23">
        <v>1</v>
      </c>
      <c r="B48" s="24">
        <v>2</v>
      </c>
      <c r="C48" s="24">
        <v>3</v>
      </c>
      <c r="D48" s="24">
        <v>4</v>
      </c>
      <c r="E48" s="24" t="s">
        <v>18</v>
      </c>
      <c r="F48" s="24">
        <v>6</v>
      </c>
      <c r="G48" s="24">
        <v>7</v>
      </c>
      <c r="H48" s="24" t="s">
        <v>13</v>
      </c>
      <c r="I48" s="25">
        <v>9</v>
      </c>
    </row>
    <row r="49" spans="1:9" x14ac:dyDescent="0.25">
      <c r="A49" s="243" t="s">
        <v>160</v>
      </c>
      <c r="B49" s="244"/>
      <c r="C49" s="244"/>
      <c r="D49" s="244"/>
      <c r="E49" s="244"/>
      <c r="F49" s="244"/>
      <c r="G49" s="244"/>
      <c r="H49" s="244"/>
      <c r="I49" s="245"/>
    </row>
    <row r="50" spans="1:9" ht="57" customHeight="1" thickBot="1" x14ac:dyDescent="0.3">
      <c r="A50" s="26" t="s">
        <v>101</v>
      </c>
      <c r="B50" s="27" t="s">
        <v>101</v>
      </c>
      <c r="C50" s="101">
        <v>0</v>
      </c>
      <c r="D50" s="28">
        <f>SUM(B16)</f>
        <v>29139</v>
      </c>
      <c r="E50" s="29">
        <f>C50/D50</f>
        <v>0</v>
      </c>
      <c r="F50" s="101">
        <v>0</v>
      </c>
      <c r="G50" s="102">
        <v>0</v>
      </c>
      <c r="H50" s="20">
        <v>0</v>
      </c>
      <c r="I50" s="238" t="s">
        <v>159</v>
      </c>
    </row>
    <row r="51" spans="1:9" ht="41.25" customHeight="1" thickBot="1" x14ac:dyDescent="0.3">
      <c r="A51" s="211" t="s">
        <v>28</v>
      </c>
      <c r="B51" s="212"/>
      <c r="C51" s="212"/>
      <c r="D51" s="212"/>
      <c r="E51" s="212"/>
      <c r="F51" s="213"/>
      <c r="G51" s="21"/>
      <c r="H51" s="22">
        <f>SUM(H50:H50)</f>
        <v>0</v>
      </c>
      <c r="I51" s="239"/>
    </row>
    <row r="52" spans="1:9" x14ac:dyDescent="0.25">
      <c r="A52" s="143"/>
      <c r="B52" s="143"/>
      <c r="C52" s="143"/>
      <c r="D52" s="143"/>
      <c r="E52" s="143"/>
      <c r="F52" s="143"/>
      <c r="G52" s="144"/>
      <c r="H52" s="145"/>
      <c r="I52" s="62"/>
    </row>
    <row r="53" spans="1:9" ht="33.75" customHeight="1" x14ac:dyDescent="0.25">
      <c r="A53" s="217" t="s">
        <v>161</v>
      </c>
      <c r="B53" s="217"/>
      <c r="C53" s="217"/>
      <c r="D53" s="217"/>
      <c r="E53" s="217"/>
      <c r="F53" s="217"/>
      <c r="G53" s="217"/>
      <c r="H53" s="217"/>
      <c r="I53" s="217"/>
    </row>
    <row r="54" spans="1:9" ht="16.5" thickBot="1" x14ac:dyDescent="0.3"/>
    <row r="55" spans="1:9" ht="79.5" thickBot="1" x14ac:dyDescent="0.3">
      <c r="A55" s="12" t="s">
        <v>1</v>
      </c>
      <c r="B55" s="172" t="s">
        <v>26</v>
      </c>
      <c r="C55" s="172" t="s">
        <v>9</v>
      </c>
      <c r="D55" s="172" t="s">
        <v>150</v>
      </c>
      <c r="E55" s="172" t="s">
        <v>10</v>
      </c>
      <c r="F55" s="172" t="s">
        <v>11</v>
      </c>
      <c r="G55" s="172" t="s">
        <v>12</v>
      </c>
      <c r="H55" s="172" t="s">
        <v>6</v>
      </c>
      <c r="I55" s="15" t="s">
        <v>7</v>
      </c>
    </row>
    <row r="56" spans="1:9" ht="16.5" thickBot="1" x14ac:dyDescent="0.3">
      <c r="A56" s="23">
        <v>1</v>
      </c>
      <c r="B56" s="24">
        <v>2</v>
      </c>
      <c r="C56" s="24">
        <v>3</v>
      </c>
      <c r="D56" s="24">
        <v>4</v>
      </c>
      <c r="E56" s="24" t="s">
        <v>18</v>
      </c>
      <c r="F56" s="24">
        <v>6</v>
      </c>
      <c r="G56" s="24">
        <v>7</v>
      </c>
      <c r="H56" s="24" t="s">
        <v>13</v>
      </c>
      <c r="I56" s="25">
        <v>9</v>
      </c>
    </row>
    <row r="57" spans="1:9" ht="35.25" customHeight="1" x14ac:dyDescent="0.25">
      <c r="A57" s="243" t="s">
        <v>182</v>
      </c>
      <c r="B57" s="244"/>
      <c r="C57" s="244"/>
      <c r="D57" s="244"/>
      <c r="E57" s="244"/>
      <c r="F57" s="244"/>
      <c r="G57" s="244"/>
      <c r="H57" s="244"/>
      <c r="I57" s="245"/>
    </row>
    <row r="58" spans="1:9" ht="57" customHeight="1" thickBot="1" x14ac:dyDescent="0.3">
      <c r="A58" s="26" t="s">
        <v>101</v>
      </c>
      <c r="B58" s="27" t="s">
        <v>101</v>
      </c>
      <c r="C58" s="101">
        <v>0</v>
      </c>
      <c r="D58" s="28">
        <f>SUM(B16)</f>
        <v>29139</v>
      </c>
      <c r="E58" s="29">
        <f>C58/D58</f>
        <v>0</v>
      </c>
      <c r="F58" s="101">
        <v>0</v>
      </c>
      <c r="G58" s="102">
        <v>0</v>
      </c>
      <c r="H58" s="20">
        <v>0</v>
      </c>
      <c r="I58" s="238" t="s">
        <v>159</v>
      </c>
    </row>
    <row r="59" spans="1:9" ht="49.5" customHeight="1" thickBot="1" x14ac:dyDescent="0.3">
      <c r="A59" s="211" t="s">
        <v>28</v>
      </c>
      <c r="B59" s="212"/>
      <c r="C59" s="212"/>
      <c r="D59" s="212"/>
      <c r="E59" s="212"/>
      <c r="F59" s="213"/>
      <c r="G59" s="21"/>
      <c r="H59" s="22">
        <f>SUM(H58:H58)</f>
        <v>0</v>
      </c>
      <c r="I59" s="239"/>
    </row>
    <row r="60" spans="1:9" x14ac:dyDescent="0.25">
      <c r="A60" s="143"/>
      <c r="B60" s="143"/>
      <c r="C60" s="143"/>
      <c r="D60" s="143"/>
      <c r="E60" s="143"/>
      <c r="F60" s="143"/>
      <c r="G60" s="144"/>
      <c r="H60" s="145"/>
      <c r="I60" s="62"/>
    </row>
    <row r="61" spans="1:9" x14ac:dyDescent="0.25">
      <c r="A61" s="214" t="s">
        <v>162</v>
      </c>
      <c r="B61" s="214"/>
      <c r="C61" s="214"/>
      <c r="D61" s="214"/>
      <c r="E61" s="214"/>
      <c r="F61" s="214"/>
      <c r="G61" s="214"/>
      <c r="H61" s="214"/>
      <c r="I61" s="214"/>
    </row>
    <row r="63" spans="1:9" x14ac:dyDescent="0.25">
      <c r="B63"/>
      <c r="C63" s="177"/>
      <c r="D63" s="157"/>
      <c r="E63" s="157"/>
      <c r="F63" s="157"/>
      <c r="G63" s="170"/>
      <c r="H63" s="30"/>
      <c r="I63" s="174"/>
    </row>
    <row r="64" spans="1:9" ht="16.5" thickBot="1" x14ac:dyDescent="0.3">
      <c r="B64"/>
      <c r="C64" s="177"/>
      <c r="D64" s="30"/>
      <c r="E64" s="30"/>
      <c r="F64" s="30"/>
      <c r="H64" s="30"/>
      <c r="I64" s="174"/>
    </row>
    <row r="65" spans="1:16" ht="35.25" customHeight="1" thickBot="1" x14ac:dyDescent="0.3">
      <c r="A65" s="64"/>
      <c r="B65" s="65"/>
      <c r="D65" s="240" t="s">
        <v>173</v>
      </c>
      <c r="E65" s="241"/>
      <c r="F65" s="241"/>
      <c r="G65" s="242"/>
      <c r="H65" s="67" t="s">
        <v>86</v>
      </c>
      <c r="I65" s="174"/>
    </row>
    <row r="66" spans="1:16" ht="35.25" customHeight="1" x14ac:dyDescent="0.25">
      <c r="A66" s="64"/>
      <c r="B66" s="65"/>
      <c r="D66" s="149"/>
      <c r="E66" s="150"/>
      <c r="F66" s="151"/>
      <c r="G66" s="158"/>
      <c r="H66" s="147"/>
      <c r="I66" s="174"/>
    </row>
    <row r="67" spans="1:16" ht="16.5" thickBot="1" x14ac:dyDescent="0.3">
      <c r="A67" s="62"/>
      <c r="B67" s="63"/>
      <c r="D67" s="88">
        <f>SUM(H34)</f>
        <v>28.616715119781624</v>
      </c>
      <c r="E67" s="89">
        <f>SUM(H43)</f>
        <v>0</v>
      </c>
      <c r="F67" s="146">
        <f>SUM(H51)</f>
        <v>0</v>
      </c>
      <c r="G67" s="159">
        <f>SUM(H59)</f>
        <v>0</v>
      </c>
      <c r="H67" s="148">
        <f>SUM(D67:G67)</f>
        <v>28.616715119781624</v>
      </c>
      <c r="I67" s="174"/>
    </row>
    <row r="68" spans="1:16" x14ac:dyDescent="0.25">
      <c r="B68"/>
      <c r="C68" s="177"/>
      <c r="D68" s="30"/>
      <c r="E68" s="30"/>
      <c r="F68" s="30"/>
      <c r="H68" s="30"/>
      <c r="I68" s="174"/>
    </row>
    <row r="69" spans="1:16" ht="31.5" customHeight="1" x14ac:dyDescent="0.25">
      <c r="A69" s="226" t="s">
        <v>183</v>
      </c>
      <c r="B69" s="226"/>
      <c r="C69" s="226"/>
      <c r="D69" s="226"/>
      <c r="E69" s="226"/>
      <c r="F69" s="226"/>
      <c r="G69" s="226"/>
      <c r="H69" s="226"/>
      <c r="I69" s="226"/>
    </row>
    <row r="71" spans="1:16" x14ac:dyDescent="0.25">
      <c r="A71" s="234" t="s">
        <v>163</v>
      </c>
      <c r="B71" s="234"/>
      <c r="C71" s="234"/>
      <c r="D71" s="234"/>
      <c r="E71" s="234"/>
      <c r="F71" s="234"/>
      <c r="G71" s="234"/>
      <c r="H71" s="234"/>
      <c r="I71" s="234"/>
    </row>
    <row r="72" spans="1:16" ht="16.5" thickBot="1" x14ac:dyDescent="0.3"/>
    <row r="73" spans="1:16" ht="84.75" customHeight="1" x14ac:dyDescent="0.25">
      <c r="A73" s="32" t="s">
        <v>1</v>
      </c>
      <c r="B73" s="180" t="s">
        <v>32</v>
      </c>
      <c r="C73" s="180" t="s">
        <v>33</v>
      </c>
      <c r="D73" s="180" t="s">
        <v>34</v>
      </c>
      <c r="E73" s="180" t="s">
        <v>35</v>
      </c>
      <c r="F73" s="180" t="s">
        <v>36</v>
      </c>
      <c r="G73" s="180" t="s">
        <v>184</v>
      </c>
      <c r="H73" s="180" t="s">
        <v>38</v>
      </c>
      <c r="I73" s="34" t="s">
        <v>39</v>
      </c>
    </row>
    <row r="74" spans="1:16" ht="16.5" thickBot="1" x14ac:dyDescent="0.3">
      <c r="A74" s="35">
        <v>1</v>
      </c>
      <c r="B74" s="36">
        <v>1</v>
      </c>
      <c r="C74" s="36">
        <v>2</v>
      </c>
      <c r="D74" s="36">
        <v>3</v>
      </c>
      <c r="E74" s="36">
        <v>4</v>
      </c>
      <c r="F74" s="36">
        <v>5</v>
      </c>
      <c r="G74" s="36" t="s">
        <v>40</v>
      </c>
      <c r="H74" s="36">
        <v>7</v>
      </c>
      <c r="I74" s="37" t="s">
        <v>41</v>
      </c>
    </row>
    <row r="75" spans="1:16" x14ac:dyDescent="0.25">
      <c r="A75" s="235" t="s">
        <v>42</v>
      </c>
      <c r="B75" s="236"/>
      <c r="C75" s="236"/>
      <c r="D75" s="236"/>
      <c r="E75" s="236"/>
      <c r="F75" s="236"/>
      <c r="G75" s="236"/>
      <c r="H75" s="236"/>
      <c r="I75" s="237"/>
    </row>
    <row r="76" spans="1:16" ht="16.5" thickBot="1" x14ac:dyDescent="0.3">
      <c r="A76" s="6">
        <v>1</v>
      </c>
      <c r="B76" s="39" t="s">
        <v>43</v>
      </c>
      <c r="C76" s="7" t="s">
        <v>203</v>
      </c>
      <c r="D76" s="102">
        <v>88.212435233160619</v>
      </c>
      <c r="E76" s="19">
        <f>SUM(B19)</f>
        <v>3457</v>
      </c>
      <c r="F76" s="20">
        <f>SUM(B20)</f>
        <v>0.1186382511410824</v>
      </c>
      <c r="G76" s="7">
        <f t="shared" ref="G76" si="7">D76*F76/E76</f>
        <v>3.0272979592010918E-3</v>
      </c>
      <c r="H76" s="102">
        <v>1930</v>
      </c>
      <c r="I76" s="90">
        <f t="shared" ref="I76" si="8">G76*H76</f>
        <v>5.8426850612581074</v>
      </c>
      <c r="L76" s="167">
        <f>H76*D76</f>
        <v>170250</v>
      </c>
      <c r="M76" s="62"/>
      <c r="N76" s="62"/>
      <c r="O76" s="62"/>
      <c r="P76" s="62"/>
    </row>
    <row r="77" spans="1:16" ht="31.5" customHeight="1" thickBot="1" x14ac:dyDescent="0.3">
      <c r="A77" s="211" t="s">
        <v>49</v>
      </c>
      <c r="B77" s="212"/>
      <c r="C77" s="212"/>
      <c r="D77" s="212"/>
      <c r="E77" s="212"/>
      <c r="F77" s="212"/>
      <c r="G77" s="213"/>
      <c r="H77" s="22"/>
      <c r="I77" s="91">
        <f>SUM(I76:I76)</f>
        <v>5.8426850612581074</v>
      </c>
      <c r="L77" s="128"/>
      <c r="M77" s="62"/>
      <c r="N77" s="62"/>
      <c r="O77" s="62"/>
      <c r="P77" s="62"/>
    </row>
    <row r="78" spans="1:16" x14ac:dyDescent="0.25">
      <c r="L78" s="62"/>
      <c r="M78" s="62"/>
      <c r="N78" s="62"/>
      <c r="O78" s="62"/>
      <c r="P78" s="62"/>
    </row>
    <row r="79" spans="1:16" x14ac:dyDescent="0.25">
      <c r="A79" s="214" t="s">
        <v>44</v>
      </c>
      <c r="B79" s="214"/>
      <c r="C79" s="214"/>
      <c r="D79" s="214"/>
      <c r="E79" s="214"/>
      <c r="F79" s="214"/>
      <c r="G79" s="214"/>
      <c r="H79" s="214"/>
      <c r="I79" s="214"/>
      <c r="L79" s="128"/>
      <c r="M79" s="62"/>
      <c r="N79" s="62"/>
      <c r="O79" s="62"/>
      <c r="P79" s="62"/>
    </row>
    <row r="80" spans="1:16" ht="16.5" thickBot="1" x14ac:dyDescent="0.3"/>
    <row r="81" spans="1:12" ht="84" customHeight="1" x14ac:dyDescent="0.25">
      <c r="A81" s="32" t="s">
        <v>1</v>
      </c>
      <c r="B81" s="180" t="s">
        <v>32</v>
      </c>
      <c r="C81" s="180" t="s">
        <v>33</v>
      </c>
      <c r="D81" s="180" t="s">
        <v>34</v>
      </c>
      <c r="E81" s="180" t="s">
        <v>35</v>
      </c>
      <c r="F81" s="180" t="s">
        <v>36</v>
      </c>
      <c r="G81" s="180" t="s">
        <v>184</v>
      </c>
      <c r="H81" s="180" t="s">
        <v>38</v>
      </c>
      <c r="I81" s="34" t="s">
        <v>39</v>
      </c>
    </row>
    <row r="82" spans="1:12" ht="16.5" thickBot="1" x14ac:dyDescent="0.3">
      <c r="A82" s="35">
        <v>1</v>
      </c>
      <c r="B82" s="36">
        <v>1</v>
      </c>
      <c r="C82" s="36">
        <v>2</v>
      </c>
      <c r="D82" s="36">
        <v>3</v>
      </c>
      <c r="E82" s="36">
        <v>4</v>
      </c>
      <c r="F82" s="36">
        <v>5</v>
      </c>
      <c r="G82" s="36" t="s">
        <v>40</v>
      </c>
      <c r="H82" s="36">
        <v>7</v>
      </c>
      <c r="I82" s="37" t="s">
        <v>41</v>
      </c>
    </row>
    <row r="83" spans="1:12" ht="16.5" thickBot="1" x14ac:dyDescent="0.3">
      <c r="A83" s="26">
        <v>1</v>
      </c>
      <c r="B83" s="27" t="s">
        <v>101</v>
      </c>
      <c r="C83" s="27" t="s">
        <v>101</v>
      </c>
      <c r="D83" s="102">
        <v>0</v>
      </c>
      <c r="E83" s="28">
        <f>SUM(B19)</f>
        <v>3457</v>
      </c>
      <c r="F83" s="124">
        <f>SUM(B20)</f>
        <v>0.1186382511410824</v>
      </c>
      <c r="G83" s="7">
        <f>D83*F83/E83</f>
        <v>0</v>
      </c>
      <c r="H83" s="102">
        <v>0</v>
      </c>
      <c r="I83" s="125">
        <f t="shared" ref="I83" si="9">G83*H83</f>
        <v>0</v>
      </c>
    </row>
    <row r="84" spans="1:12" ht="32.25" customHeight="1" thickBot="1" x14ac:dyDescent="0.3">
      <c r="A84" s="211" t="s">
        <v>50</v>
      </c>
      <c r="B84" s="212"/>
      <c r="C84" s="212"/>
      <c r="D84" s="212"/>
      <c r="E84" s="212"/>
      <c r="F84" s="212"/>
      <c r="G84" s="213"/>
      <c r="H84" s="22"/>
      <c r="I84" s="91">
        <f>SUM(I83:I83)</f>
        <v>0</v>
      </c>
      <c r="L84" s="166"/>
    </row>
    <row r="86" spans="1:12" x14ac:dyDescent="0.25">
      <c r="A86" s="214" t="s">
        <v>45</v>
      </c>
      <c r="B86" s="214"/>
      <c r="C86" s="214"/>
      <c r="D86" s="214"/>
      <c r="E86" s="214"/>
      <c r="F86" s="214"/>
      <c r="G86" s="214"/>
      <c r="H86" s="214"/>
      <c r="I86" s="214"/>
    </row>
    <row r="87" spans="1:12" ht="16.5" thickBot="1" x14ac:dyDescent="0.3"/>
    <row r="88" spans="1:12" ht="81.75" customHeight="1" x14ac:dyDescent="0.25">
      <c r="A88" s="32" t="s">
        <v>1</v>
      </c>
      <c r="B88" s="180" t="s">
        <v>32</v>
      </c>
      <c r="C88" s="180" t="s">
        <v>33</v>
      </c>
      <c r="D88" s="180" t="s">
        <v>34</v>
      </c>
      <c r="E88" s="180" t="s">
        <v>35</v>
      </c>
      <c r="F88" s="180" t="s">
        <v>36</v>
      </c>
      <c r="G88" s="180" t="s">
        <v>184</v>
      </c>
      <c r="H88" s="180" t="s">
        <v>38</v>
      </c>
      <c r="I88" s="34" t="s">
        <v>39</v>
      </c>
    </row>
    <row r="89" spans="1:12" ht="16.5" thickBot="1" x14ac:dyDescent="0.3">
      <c r="A89" s="35">
        <v>1</v>
      </c>
      <c r="B89" s="36">
        <v>1</v>
      </c>
      <c r="C89" s="36">
        <v>2</v>
      </c>
      <c r="D89" s="36">
        <v>3</v>
      </c>
      <c r="E89" s="36">
        <v>4</v>
      </c>
      <c r="F89" s="36">
        <v>5</v>
      </c>
      <c r="G89" s="36" t="s">
        <v>40</v>
      </c>
      <c r="H89" s="36">
        <v>7</v>
      </c>
      <c r="I89" s="37" t="s">
        <v>41</v>
      </c>
    </row>
    <row r="90" spans="1:12" x14ac:dyDescent="0.25">
      <c r="A90" s="208" t="s">
        <v>46</v>
      </c>
      <c r="B90" s="209"/>
      <c r="C90" s="209"/>
      <c r="D90" s="209"/>
      <c r="E90" s="209"/>
      <c r="F90" s="209"/>
      <c r="G90" s="209"/>
      <c r="H90" s="209"/>
      <c r="I90" s="210"/>
    </row>
    <row r="91" spans="1:12" ht="16.5" thickBot="1" x14ac:dyDescent="0.3">
      <c r="A91" s="26">
        <v>1</v>
      </c>
      <c r="B91" s="111" t="s">
        <v>101</v>
      </c>
      <c r="C91" s="27" t="s">
        <v>101</v>
      </c>
      <c r="D91" s="102">
        <v>0</v>
      </c>
      <c r="E91" s="28">
        <f>SUM(B19)</f>
        <v>3457</v>
      </c>
      <c r="F91" s="124">
        <f>SUM(B20)</f>
        <v>0.1186382511410824</v>
      </c>
      <c r="G91" s="61">
        <f>D91*F91/E91</f>
        <v>0</v>
      </c>
      <c r="H91" s="165"/>
      <c r="I91" s="125">
        <f t="shared" ref="I91" si="10">G91*H91</f>
        <v>0</v>
      </c>
      <c r="L91" s="166"/>
    </row>
    <row r="92" spans="1:12" ht="33" customHeight="1" thickBot="1" x14ac:dyDescent="0.3">
      <c r="A92" s="211" t="s">
        <v>51</v>
      </c>
      <c r="B92" s="212"/>
      <c r="C92" s="212"/>
      <c r="D92" s="212"/>
      <c r="E92" s="212"/>
      <c r="F92" s="212"/>
      <c r="G92" s="213"/>
      <c r="H92" s="22"/>
      <c r="I92" s="91">
        <f>SUM(I91:I91)</f>
        <v>0</v>
      </c>
    </row>
    <row r="94" spans="1:12" x14ac:dyDescent="0.25">
      <c r="A94" s="214" t="s">
        <v>164</v>
      </c>
      <c r="B94" s="214"/>
      <c r="C94" s="214"/>
      <c r="D94" s="214"/>
      <c r="E94" s="214"/>
      <c r="F94" s="214"/>
      <c r="G94" s="214"/>
      <c r="H94" s="214"/>
      <c r="I94" s="214"/>
    </row>
    <row r="95" spans="1:12" ht="16.5" thickBot="1" x14ac:dyDescent="0.3"/>
    <row r="96" spans="1:12" ht="84" customHeight="1" x14ac:dyDescent="0.25">
      <c r="A96" s="32" t="s">
        <v>1</v>
      </c>
      <c r="B96" s="180" t="s">
        <v>32</v>
      </c>
      <c r="C96" s="180" t="s">
        <v>33</v>
      </c>
      <c r="D96" s="180" t="s">
        <v>34</v>
      </c>
      <c r="E96" s="180" t="s">
        <v>35</v>
      </c>
      <c r="F96" s="180" t="s">
        <v>36</v>
      </c>
      <c r="G96" s="180" t="s">
        <v>37</v>
      </c>
      <c r="H96" s="180" t="s">
        <v>38</v>
      </c>
      <c r="I96" s="40" t="s">
        <v>39</v>
      </c>
      <c r="J96" s="42" t="s">
        <v>55</v>
      </c>
    </row>
    <row r="97" spans="1:10" ht="16.5" thickBot="1" x14ac:dyDescent="0.3">
      <c r="A97" s="35">
        <v>1</v>
      </c>
      <c r="B97" s="36">
        <v>1</v>
      </c>
      <c r="C97" s="36">
        <v>2</v>
      </c>
      <c r="D97" s="36">
        <v>3</v>
      </c>
      <c r="E97" s="36">
        <v>4</v>
      </c>
      <c r="F97" s="36">
        <v>5</v>
      </c>
      <c r="G97" s="36" t="s">
        <v>40</v>
      </c>
      <c r="H97" s="36">
        <v>7</v>
      </c>
      <c r="I97" s="41" t="s">
        <v>56</v>
      </c>
      <c r="J97" s="44">
        <v>9</v>
      </c>
    </row>
    <row r="98" spans="1:10" x14ac:dyDescent="0.25">
      <c r="A98" s="208" t="s">
        <v>48</v>
      </c>
      <c r="B98" s="209"/>
      <c r="C98" s="209"/>
      <c r="D98" s="209"/>
      <c r="E98" s="209"/>
      <c r="F98" s="209"/>
      <c r="G98" s="209"/>
      <c r="H98" s="209"/>
      <c r="I98" s="209"/>
      <c r="J98" s="43"/>
    </row>
    <row r="99" spans="1:10" ht="16.5" thickBot="1" x14ac:dyDescent="0.3">
      <c r="A99" s="6" t="s">
        <v>101</v>
      </c>
      <c r="B99" s="108" t="s">
        <v>101</v>
      </c>
      <c r="C99" s="27" t="s">
        <v>101</v>
      </c>
      <c r="D99" s="102">
        <v>0</v>
      </c>
      <c r="E99" s="19">
        <f>SUM(B19)</f>
        <v>3457</v>
      </c>
      <c r="F99" s="20">
        <f>SUM(B20)</f>
        <v>0.1186382511410824</v>
      </c>
      <c r="G99" s="7">
        <f>D99*F99/E99</f>
        <v>0</v>
      </c>
      <c r="H99" s="102">
        <v>0</v>
      </c>
      <c r="I99" s="92">
        <f>G99*H99*J99</f>
        <v>0</v>
      </c>
      <c r="J99" s="103">
        <v>0</v>
      </c>
    </row>
    <row r="100" spans="1:10" ht="32.25" customHeight="1" thickBot="1" x14ac:dyDescent="0.3">
      <c r="A100" s="211" t="s">
        <v>52</v>
      </c>
      <c r="B100" s="212"/>
      <c r="C100" s="212"/>
      <c r="D100" s="212"/>
      <c r="E100" s="212"/>
      <c r="F100" s="212"/>
      <c r="G100" s="213"/>
      <c r="H100" s="22"/>
      <c r="I100" s="22">
        <f>SUM(I99:I99)</f>
        <v>0</v>
      </c>
      <c r="J100" s="104"/>
    </row>
    <row r="102" spans="1:10" x14ac:dyDescent="0.25">
      <c r="A102" s="214" t="s">
        <v>165</v>
      </c>
      <c r="B102" s="214"/>
      <c r="C102" s="214"/>
      <c r="D102" s="214"/>
      <c r="E102" s="214"/>
      <c r="F102" s="214"/>
      <c r="G102" s="214"/>
      <c r="H102" s="214"/>
      <c r="I102" s="214"/>
    </row>
    <row r="103" spans="1:10" ht="16.5" thickBot="1" x14ac:dyDescent="0.3"/>
    <row r="104" spans="1:10" ht="86.25" customHeight="1" x14ac:dyDescent="0.25">
      <c r="A104" s="32" t="s">
        <v>1</v>
      </c>
      <c r="B104" s="180" t="s">
        <v>32</v>
      </c>
      <c r="C104" s="180" t="s">
        <v>33</v>
      </c>
      <c r="D104" s="180" t="s">
        <v>34</v>
      </c>
      <c r="E104" s="180" t="s">
        <v>35</v>
      </c>
      <c r="F104" s="180" t="s">
        <v>36</v>
      </c>
      <c r="G104" s="180" t="s">
        <v>184</v>
      </c>
      <c r="H104" s="180" t="s">
        <v>38</v>
      </c>
      <c r="I104" s="40" t="s">
        <v>39</v>
      </c>
      <c r="J104" s="42" t="s">
        <v>55</v>
      </c>
    </row>
    <row r="105" spans="1:10" ht="16.5" thickBot="1" x14ac:dyDescent="0.3">
      <c r="A105" s="35">
        <v>1</v>
      </c>
      <c r="B105" s="36">
        <v>1</v>
      </c>
      <c r="C105" s="36">
        <v>2</v>
      </c>
      <c r="D105" s="36">
        <v>3</v>
      </c>
      <c r="E105" s="36">
        <v>4</v>
      </c>
      <c r="F105" s="36">
        <v>5</v>
      </c>
      <c r="G105" s="36" t="s">
        <v>40</v>
      </c>
      <c r="H105" s="36">
        <v>7</v>
      </c>
      <c r="I105" s="41" t="s">
        <v>41</v>
      </c>
      <c r="J105" s="44">
        <v>9</v>
      </c>
    </row>
    <row r="106" spans="1:10" ht="15.75" customHeight="1" x14ac:dyDescent="0.25">
      <c r="A106" s="208" t="s">
        <v>54</v>
      </c>
      <c r="B106" s="209"/>
      <c r="C106" s="209"/>
      <c r="D106" s="209"/>
      <c r="E106" s="209"/>
      <c r="F106" s="209"/>
      <c r="G106" s="209"/>
      <c r="H106" s="209"/>
      <c r="I106" s="209"/>
      <c r="J106" s="210"/>
    </row>
    <row r="107" spans="1:10" ht="16.5" thickBot="1" x14ac:dyDescent="0.3">
      <c r="A107" s="6" t="s">
        <v>101</v>
      </c>
      <c r="B107" s="108" t="s">
        <v>101</v>
      </c>
      <c r="C107" s="27" t="s">
        <v>101</v>
      </c>
      <c r="D107" s="101">
        <v>0</v>
      </c>
      <c r="E107" s="19">
        <f>SUM(B19)</f>
        <v>3457</v>
      </c>
      <c r="F107" s="20">
        <f>SUM(B20)</f>
        <v>0.1186382511410824</v>
      </c>
      <c r="G107" s="7">
        <f>D107*F107/E107</f>
        <v>0</v>
      </c>
      <c r="H107" s="102">
        <v>0</v>
      </c>
      <c r="I107" s="92">
        <f>G107*H107</f>
        <v>0</v>
      </c>
      <c r="J107" s="103">
        <v>0</v>
      </c>
    </row>
    <row r="108" spans="1:10" ht="32.25" customHeight="1" thickBot="1" x14ac:dyDescent="0.3">
      <c r="A108" s="211" t="s">
        <v>57</v>
      </c>
      <c r="B108" s="212"/>
      <c r="C108" s="212"/>
      <c r="D108" s="212"/>
      <c r="E108" s="212"/>
      <c r="F108" s="212"/>
      <c r="G108" s="213"/>
      <c r="H108" s="22"/>
      <c r="I108" s="176">
        <f>SUM(I107:I107)</f>
        <v>0</v>
      </c>
      <c r="J108" s="104"/>
    </row>
    <row r="110" spans="1:10" x14ac:dyDescent="0.25">
      <c r="A110" s="214" t="s">
        <v>58</v>
      </c>
      <c r="B110" s="214"/>
      <c r="C110" s="214"/>
      <c r="D110" s="214"/>
      <c r="E110" s="214"/>
      <c r="F110" s="214"/>
      <c r="G110" s="214"/>
      <c r="H110" s="214"/>
      <c r="I110" s="214"/>
    </row>
    <row r="111" spans="1:10" ht="16.5" thickBot="1" x14ac:dyDescent="0.3"/>
    <row r="112" spans="1:10" ht="84.75" customHeight="1" x14ac:dyDescent="0.25">
      <c r="A112" s="32" t="s">
        <v>1</v>
      </c>
      <c r="B112" s="180" t="s">
        <v>103</v>
      </c>
      <c r="C112" s="180" t="s">
        <v>33</v>
      </c>
      <c r="D112" s="180" t="s">
        <v>60</v>
      </c>
      <c r="E112" s="180" t="s">
        <v>35</v>
      </c>
      <c r="F112" s="180" t="s">
        <v>36</v>
      </c>
      <c r="G112" s="180" t="s">
        <v>184</v>
      </c>
      <c r="H112" s="180" t="s">
        <v>38</v>
      </c>
      <c r="I112" s="34" t="s">
        <v>39</v>
      </c>
    </row>
    <row r="113" spans="1:20" ht="16.5" thickBot="1" x14ac:dyDescent="0.3">
      <c r="A113" s="35">
        <v>1</v>
      </c>
      <c r="B113" s="36">
        <v>1</v>
      </c>
      <c r="C113" s="36">
        <v>2</v>
      </c>
      <c r="D113" s="36">
        <v>3</v>
      </c>
      <c r="E113" s="36">
        <v>4</v>
      </c>
      <c r="F113" s="36">
        <v>5</v>
      </c>
      <c r="G113" s="36" t="s">
        <v>40</v>
      </c>
      <c r="H113" s="36">
        <v>7</v>
      </c>
      <c r="I113" s="37" t="s">
        <v>41</v>
      </c>
    </row>
    <row r="114" spans="1:20" x14ac:dyDescent="0.25">
      <c r="A114" s="208" t="s">
        <v>166</v>
      </c>
      <c r="B114" s="209"/>
      <c r="C114" s="209"/>
      <c r="D114" s="209"/>
      <c r="E114" s="209"/>
      <c r="F114" s="209"/>
      <c r="G114" s="209"/>
      <c r="H114" s="209"/>
      <c r="I114" s="210"/>
    </row>
    <row r="115" spans="1:20" ht="31.5" x14ac:dyDescent="0.25">
      <c r="A115" s="66">
        <v>1</v>
      </c>
      <c r="B115" s="121" t="s">
        <v>130</v>
      </c>
      <c r="C115" s="61" t="s">
        <v>102</v>
      </c>
      <c r="D115" s="101">
        <v>5</v>
      </c>
      <c r="E115" s="19">
        <f>SUM(B19)</f>
        <v>3457</v>
      </c>
      <c r="F115" s="20">
        <f>SUM(B20)</f>
        <v>0.1186382511410824</v>
      </c>
      <c r="G115" s="7">
        <f>D115*F115/E115</f>
        <v>1.7159133806925425E-4</v>
      </c>
      <c r="H115" s="102">
        <v>184321.82826494638</v>
      </c>
      <c r="I115" s="90">
        <f>G115*H115</f>
        <v>31.628029147353438</v>
      </c>
      <c r="L115" s="30">
        <f>D115*H115</f>
        <v>921609.14132473187</v>
      </c>
      <c r="S115" s="30"/>
      <c r="T115" s="30"/>
    </row>
    <row r="116" spans="1:20" ht="16.5" thickBot="1" x14ac:dyDescent="0.3">
      <c r="A116" s="66">
        <v>2</v>
      </c>
      <c r="B116" s="122" t="s">
        <v>131</v>
      </c>
      <c r="C116" s="61" t="s">
        <v>102</v>
      </c>
      <c r="D116" s="101">
        <v>48</v>
      </c>
      <c r="E116" s="19">
        <f>SUM(B19)</f>
        <v>3457</v>
      </c>
      <c r="F116" s="20">
        <f>SUM(B20)</f>
        <v>0.1186382511410824</v>
      </c>
      <c r="G116" s="7">
        <f t="shared" ref="G116" si="11">D116*F116/E116</f>
        <v>1.647276845464841E-3</v>
      </c>
      <c r="H116" s="102">
        <v>108559.54024172582</v>
      </c>
      <c r="I116" s="90">
        <f t="shared" ref="I116" si="12">G116*H116</f>
        <v>178.82761699450356</v>
      </c>
      <c r="L116" s="30">
        <f t="shared" ref="L116" si="13">D116*H116</f>
        <v>5210857.9316028394</v>
      </c>
      <c r="S116" s="30"/>
      <c r="T116" s="30"/>
    </row>
    <row r="117" spans="1:20" ht="31.5" customHeight="1" thickBot="1" x14ac:dyDescent="0.3">
      <c r="A117" s="211" t="s">
        <v>167</v>
      </c>
      <c r="B117" s="212"/>
      <c r="C117" s="212"/>
      <c r="D117" s="212"/>
      <c r="E117" s="212"/>
      <c r="F117" s="212"/>
      <c r="G117" s="213"/>
      <c r="H117" s="22"/>
      <c r="I117" s="91">
        <f>SUM(I115:I116)</f>
        <v>210.45564614185699</v>
      </c>
      <c r="L117" s="134">
        <f>SUM(L115:L116)</f>
        <v>6132467.0729275709</v>
      </c>
      <c r="S117" s="30"/>
      <c r="T117" s="30"/>
    </row>
    <row r="118" spans="1:20" x14ac:dyDescent="0.25">
      <c r="M118" s="30"/>
      <c r="N118" s="30"/>
      <c r="P118" s="30"/>
    </row>
    <row r="119" spans="1:20" x14ac:dyDescent="0.25">
      <c r="A119" s="214" t="s">
        <v>62</v>
      </c>
      <c r="B119" s="214"/>
      <c r="C119" s="214"/>
      <c r="D119" s="214"/>
      <c r="E119" s="214"/>
      <c r="F119" s="214"/>
      <c r="G119" s="214"/>
      <c r="H119" s="214"/>
      <c r="I119" s="214"/>
    </row>
    <row r="120" spans="1:20" ht="16.5" thickBot="1" x14ac:dyDescent="0.3">
      <c r="L120" s="30"/>
      <c r="P120" s="30"/>
    </row>
    <row r="121" spans="1:20" ht="81.75" customHeight="1" x14ac:dyDescent="0.25">
      <c r="A121" s="32" t="s">
        <v>1</v>
      </c>
      <c r="B121" s="180" t="s">
        <v>32</v>
      </c>
      <c r="C121" s="180" t="s">
        <v>33</v>
      </c>
      <c r="D121" s="180" t="s">
        <v>60</v>
      </c>
      <c r="E121" s="180" t="s">
        <v>35</v>
      </c>
      <c r="F121" s="180" t="s">
        <v>36</v>
      </c>
      <c r="G121" s="180" t="s">
        <v>184</v>
      </c>
      <c r="H121" s="180" t="s">
        <v>38</v>
      </c>
      <c r="I121" s="34" t="s">
        <v>39</v>
      </c>
      <c r="L121" s="30"/>
      <c r="P121" s="30"/>
    </row>
    <row r="122" spans="1:20" ht="16.5" thickBot="1" x14ac:dyDescent="0.3">
      <c r="A122" s="35">
        <v>1</v>
      </c>
      <c r="B122" s="36">
        <v>1</v>
      </c>
      <c r="C122" s="36">
        <v>2</v>
      </c>
      <c r="D122" s="36">
        <v>3</v>
      </c>
      <c r="E122" s="36">
        <v>4</v>
      </c>
      <c r="F122" s="36">
        <v>5</v>
      </c>
      <c r="G122" s="36" t="s">
        <v>40</v>
      </c>
      <c r="H122" s="36">
        <v>7</v>
      </c>
      <c r="I122" s="37" t="s">
        <v>41</v>
      </c>
    </row>
    <row r="123" spans="1:20" x14ac:dyDescent="0.25">
      <c r="A123" s="208" t="s">
        <v>63</v>
      </c>
      <c r="B123" s="209"/>
      <c r="C123" s="209"/>
      <c r="D123" s="209"/>
      <c r="E123" s="209"/>
      <c r="F123" s="209"/>
      <c r="G123" s="209"/>
      <c r="H123" s="209"/>
      <c r="I123" s="210"/>
    </row>
    <row r="124" spans="1:20" ht="15" customHeight="1" thickBot="1" x14ac:dyDescent="0.3">
      <c r="A124" s="26">
        <v>1</v>
      </c>
      <c r="B124" s="160" t="s">
        <v>132</v>
      </c>
      <c r="C124" s="27" t="s">
        <v>133</v>
      </c>
      <c r="D124" s="101">
        <v>12</v>
      </c>
      <c r="E124" s="19">
        <f>SUM(B19)</f>
        <v>3457</v>
      </c>
      <c r="F124" s="20">
        <f>SUM(B20)</f>
        <v>0.1186382511410824</v>
      </c>
      <c r="G124" s="7">
        <f>D124*F124/E124</f>
        <v>4.1181921136621024E-4</v>
      </c>
      <c r="H124" s="102">
        <v>60822.400000000001</v>
      </c>
      <c r="I124" s="90">
        <f>G124*H124</f>
        <v>25.047832801400187</v>
      </c>
      <c r="L124" s="134">
        <f>H124*D124</f>
        <v>729868.80000000005</v>
      </c>
      <c r="M124" s="30"/>
    </row>
    <row r="125" spans="1:20" ht="31.5" customHeight="1" thickBot="1" x14ac:dyDescent="0.3">
      <c r="A125" s="211" t="s">
        <v>64</v>
      </c>
      <c r="B125" s="212"/>
      <c r="C125" s="212"/>
      <c r="D125" s="212"/>
      <c r="E125" s="212"/>
      <c r="F125" s="212"/>
      <c r="G125" s="213"/>
      <c r="H125" s="22"/>
      <c r="I125" s="91">
        <f>SUM(I124:I124)</f>
        <v>25.047832801400187</v>
      </c>
      <c r="L125" s="134"/>
    </row>
    <row r="127" spans="1:20" ht="33" customHeight="1" x14ac:dyDescent="0.25">
      <c r="A127" s="217" t="s">
        <v>112</v>
      </c>
      <c r="B127" s="217"/>
      <c r="C127" s="217"/>
      <c r="D127" s="217"/>
      <c r="E127" s="217"/>
      <c r="F127" s="217"/>
      <c r="G127" s="217"/>
      <c r="H127" s="217"/>
      <c r="I127" s="217"/>
    </row>
    <row r="128" spans="1:20" ht="16.5" thickBot="1" x14ac:dyDescent="0.3"/>
    <row r="129" spans="1:12" ht="87" customHeight="1" x14ac:dyDescent="0.25">
      <c r="A129" s="32" t="s">
        <v>1</v>
      </c>
      <c r="B129" s="180" t="s">
        <v>32</v>
      </c>
      <c r="C129" s="180" t="s">
        <v>33</v>
      </c>
      <c r="D129" s="180" t="s">
        <v>60</v>
      </c>
      <c r="E129" s="180" t="s">
        <v>35</v>
      </c>
      <c r="F129" s="180" t="s">
        <v>36</v>
      </c>
      <c r="G129" s="180" t="s">
        <v>184</v>
      </c>
      <c r="H129" s="180" t="s">
        <v>38</v>
      </c>
      <c r="I129" s="34" t="s">
        <v>39</v>
      </c>
    </row>
    <row r="130" spans="1:12" ht="16.5" thickBot="1" x14ac:dyDescent="0.3">
      <c r="A130" s="35">
        <v>1</v>
      </c>
      <c r="B130" s="36">
        <v>1</v>
      </c>
      <c r="C130" s="36">
        <v>2</v>
      </c>
      <c r="D130" s="36">
        <v>3</v>
      </c>
      <c r="E130" s="36">
        <v>4</v>
      </c>
      <c r="F130" s="36">
        <v>5</v>
      </c>
      <c r="G130" s="36" t="s">
        <v>40</v>
      </c>
      <c r="H130" s="36">
        <v>7</v>
      </c>
      <c r="I130" s="37" t="s">
        <v>41</v>
      </c>
    </row>
    <row r="131" spans="1:12" x14ac:dyDescent="0.25">
      <c r="A131" s="208" t="s">
        <v>113</v>
      </c>
      <c r="B131" s="209"/>
      <c r="C131" s="209"/>
      <c r="D131" s="209"/>
      <c r="E131" s="209"/>
      <c r="F131" s="209"/>
      <c r="G131" s="209"/>
      <c r="H131" s="209"/>
      <c r="I131" s="210"/>
    </row>
    <row r="132" spans="1:12" ht="16.5" thickBot="1" x14ac:dyDescent="0.3">
      <c r="A132" s="26" t="s">
        <v>101</v>
      </c>
      <c r="B132" s="111" t="s">
        <v>101</v>
      </c>
      <c r="C132" s="27" t="s">
        <v>101</v>
      </c>
      <c r="D132" s="101">
        <v>0</v>
      </c>
      <c r="E132" s="19">
        <f>SUM(B19)</f>
        <v>3457</v>
      </c>
      <c r="F132" s="20">
        <f>SUM(B20)</f>
        <v>0.1186382511410824</v>
      </c>
      <c r="G132" s="7">
        <f>D132*F132/E132</f>
        <v>0</v>
      </c>
      <c r="H132" s="102">
        <v>0</v>
      </c>
      <c r="I132" s="90">
        <f>G132*H132</f>
        <v>0</v>
      </c>
    </row>
    <row r="133" spans="1:12" ht="32.25" customHeight="1" thickBot="1" x14ac:dyDescent="0.3">
      <c r="A133" s="211" t="s">
        <v>64</v>
      </c>
      <c r="B133" s="212"/>
      <c r="C133" s="212"/>
      <c r="D133" s="212"/>
      <c r="E133" s="212"/>
      <c r="F133" s="212"/>
      <c r="G133" s="213"/>
      <c r="H133" s="22"/>
      <c r="I133" s="91">
        <f>SUM(I132:I132)</f>
        <v>0</v>
      </c>
    </row>
    <row r="134" spans="1:12" x14ac:dyDescent="0.25">
      <c r="H134"/>
    </row>
    <row r="135" spans="1:12" x14ac:dyDescent="0.25">
      <c r="A135" s="226" t="s">
        <v>65</v>
      </c>
      <c r="B135" s="226"/>
      <c r="C135" s="226"/>
      <c r="D135" s="226"/>
      <c r="E135" s="226"/>
      <c r="F135" s="226"/>
      <c r="G135" s="226"/>
      <c r="H135" s="226"/>
      <c r="I135" s="226"/>
      <c r="J135" s="226"/>
    </row>
    <row r="137" spans="1:12" x14ac:dyDescent="0.25">
      <c r="C137" s="170"/>
      <c r="D137" s="170"/>
      <c r="E137" s="170"/>
      <c r="F137" s="161"/>
      <c r="G137" s="162"/>
    </row>
    <row r="138" spans="1:12" ht="16.5" thickBot="1" x14ac:dyDescent="0.3"/>
    <row r="139" spans="1:12" ht="18" customHeight="1" x14ac:dyDescent="0.25">
      <c r="A139" s="64"/>
      <c r="B139" s="204" t="s">
        <v>87</v>
      </c>
      <c r="C139" s="205"/>
      <c r="D139" s="205"/>
      <c r="E139" s="205"/>
      <c r="F139" s="205"/>
      <c r="G139" s="205"/>
      <c r="H139" s="205"/>
      <c r="I139" s="206"/>
      <c r="J139" s="68" t="s">
        <v>86</v>
      </c>
    </row>
    <row r="140" spans="1:12" ht="26.25" customHeight="1" x14ac:dyDescent="0.25">
      <c r="A140" s="64"/>
      <c r="B140" s="66"/>
      <c r="C140" s="61"/>
      <c r="D140" s="61"/>
      <c r="E140" s="61"/>
      <c r="F140" s="61"/>
      <c r="G140" s="61"/>
      <c r="H140" s="152"/>
      <c r="I140" s="163"/>
      <c r="J140" s="69"/>
    </row>
    <row r="141" spans="1:12" ht="16.5" thickBot="1" x14ac:dyDescent="0.3">
      <c r="A141" s="62"/>
      <c r="B141" s="93">
        <f>SUM(I77)</f>
        <v>5.8426850612581074</v>
      </c>
      <c r="C141" s="94">
        <f>SUM(I84)</f>
        <v>0</v>
      </c>
      <c r="D141" s="94">
        <f>SUM(I92)</f>
        <v>0</v>
      </c>
      <c r="E141" s="94">
        <f>SUM(I100)</f>
        <v>0</v>
      </c>
      <c r="F141" s="94">
        <f>SUM(I108)</f>
        <v>0</v>
      </c>
      <c r="G141" s="94">
        <f>SUM(I117)</f>
        <v>210.45564614185699</v>
      </c>
      <c r="H141" s="153">
        <f>SUM(I125)</f>
        <v>25.047832801400187</v>
      </c>
      <c r="I141" s="159">
        <f>SUM(I133)</f>
        <v>0</v>
      </c>
      <c r="J141" s="96">
        <f>SUM(B141:I141)</f>
        <v>241.34616400451526</v>
      </c>
      <c r="L141" s="134">
        <f>L124+L117+L91+L84+L76+L34</f>
        <v>7747531.8772661416</v>
      </c>
    </row>
  </sheetData>
  <dataConsolidate/>
  <mergeCells count="68">
    <mergeCell ref="A22:I22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A23:I23"/>
    <mergeCell ref="E25:F25"/>
    <mergeCell ref="E26:F26"/>
    <mergeCell ref="A27:I27"/>
    <mergeCell ref="D65:G65"/>
    <mergeCell ref="E31:F31"/>
    <mergeCell ref="E28:F28"/>
    <mergeCell ref="E29:F29"/>
    <mergeCell ref="A69:I69"/>
    <mergeCell ref="A49:I49"/>
    <mergeCell ref="A34:F34"/>
    <mergeCell ref="A35:D35"/>
    <mergeCell ref="E35:F35"/>
    <mergeCell ref="G35:H35"/>
    <mergeCell ref="A37:I37"/>
    <mergeCell ref="A41:I41"/>
    <mergeCell ref="I42:I43"/>
    <mergeCell ref="A43:F43"/>
    <mergeCell ref="A45:I45"/>
    <mergeCell ref="I28:I35"/>
    <mergeCell ref="E30:F30"/>
    <mergeCell ref="E32:F32"/>
    <mergeCell ref="E33:F33"/>
    <mergeCell ref="A125:G125"/>
    <mergeCell ref="A94:I94"/>
    <mergeCell ref="A117:G117"/>
    <mergeCell ref="A119:I119"/>
    <mergeCell ref="I50:I51"/>
    <mergeCell ref="A51:F51"/>
    <mergeCell ref="A53:I53"/>
    <mergeCell ref="A57:I57"/>
    <mergeCell ref="I58:I59"/>
    <mergeCell ref="A59:F59"/>
    <mergeCell ref="A102:I102"/>
    <mergeCell ref="A106:J106"/>
    <mergeCell ref="A108:G108"/>
    <mergeCell ref="A110:I110"/>
    <mergeCell ref="A114:I114"/>
    <mergeCell ref="A61:I61"/>
    <mergeCell ref="A98:I98"/>
    <mergeCell ref="A100:G100"/>
    <mergeCell ref="A71:I71"/>
    <mergeCell ref="A75:I75"/>
    <mergeCell ref="B139:I139"/>
    <mergeCell ref="A77:G77"/>
    <mergeCell ref="A127:I127"/>
    <mergeCell ref="A131:I131"/>
    <mergeCell ref="A133:G133"/>
    <mergeCell ref="A135:J135"/>
    <mergeCell ref="A79:I79"/>
    <mergeCell ref="A84:G84"/>
    <mergeCell ref="A86:I86"/>
    <mergeCell ref="A90:I90"/>
    <mergeCell ref="A92:G92"/>
    <mergeCell ref="A123:I123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6" max="9" man="1"/>
    <brk id="60" max="9" man="1"/>
    <brk id="93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6</xdr:col>
                <xdr:colOff>285750</xdr:colOff>
                <xdr:row>42</xdr:row>
                <xdr:rowOff>57150</xdr:rowOff>
              </from>
              <to>
                <xdr:col>6</xdr:col>
                <xdr:colOff>590550</xdr:colOff>
                <xdr:row>42</xdr:row>
                <xdr:rowOff>295275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7">
            <anchor moveWithCells="1" sizeWithCells="1">
              <from>
                <xdr:col>6</xdr:col>
                <xdr:colOff>219075</xdr:colOff>
                <xdr:row>50</xdr:row>
                <xdr:rowOff>85725</xdr:rowOff>
              </from>
              <to>
                <xdr:col>6</xdr:col>
                <xdr:colOff>590550</xdr:colOff>
                <xdr:row>50</xdr:row>
                <xdr:rowOff>323850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71" r:id="rId8">
          <objectPr defaultSize="0" autoPict="0" r:id="rId9">
            <anchor moveWithCells="1" sizeWithCells="1">
              <from>
                <xdr:col>4</xdr:col>
                <xdr:colOff>57150</xdr:colOff>
                <xdr:row>62</xdr:row>
                <xdr:rowOff>9525</xdr:rowOff>
              </from>
              <to>
                <xdr:col>5</xdr:col>
                <xdr:colOff>1028700</xdr:colOff>
                <xdr:row>63</xdr:row>
                <xdr:rowOff>95250</xdr:rowOff>
              </to>
            </anchor>
          </objectPr>
        </oleObject>
      </mc:Choice>
      <mc:Fallback>
        <oleObject progId="Equation.3" shapeId="7171" r:id="rId8"/>
      </mc:Fallback>
    </mc:AlternateContent>
    <mc:AlternateContent xmlns:mc="http://schemas.openxmlformats.org/markup-compatibility/2006">
      <mc:Choice Requires="x14">
        <oleObject progId="Equation.3" shapeId="7172" r:id="rId10">
          <objectPr defaultSize="0" autoPict="0" r:id="rId11">
            <anchor moveWithCells="1" sizeWithCells="1">
              <from>
                <xdr:col>6</xdr:col>
                <xdr:colOff>314325</xdr:colOff>
                <xdr:row>33</xdr:row>
                <xdr:rowOff>95250</xdr:rowOff>
              </from>
              <to>
                <xdr:col>6</xdr:col>
                <xdr:colOff>657225</xdr:colOff>
                <xdr:row>33</xdr:row>
                <xdr:rowOff>333375</xdr:rowOff>
              </to>
            </anchor>
          </objectPr>
        </oleObject>
      </mc:Choice>
      <mc:Fallback>
        <oleObject progId="Equation.3" shapeId="7172" r:id="rId10"/>
      </mc:Fallback>
    </mc:AlternateContent>
    <mc:AlternateContent xmlns:mc="http://schemas.openxmlformats.org/markup-compatibility/2006">
      <mc:Choice Requires="x14">
        <oleObject progId="Equation.3" shapeId="7173" r:id="rId12">
          <objectPr defaultSize="0" autoPict="0" r:id="rId13">
            <anchor moveWithCells="1" sizeWithCells="1">
              <from>
                <xdr:col>7</xdr:col>
                <xdr:colOff>457200</xdr:colOff>
                <xdr:row>76</xdr:row>
                <xdr:rowOff>85725</xdr:rowOff>
              </from>
              <to>
                <xdr:col>7</xdr:col>
                <xdr:colOff>771525</xdr:colOff>
                <xdr:row>76</xdr:row>
                <xdr:rowOff>323850</xdr:rowOff>
              </to>
            </anchor>
          </objectPr>
        </oleObject>
      </mc:Choice>
      <mc:Fallback>
        <oleObject progId="Equation.3" shapeId="7173" r:id="rId12"/>
      </mc:Fallback>
    </mc:AlternateContent>
    <mc:AlternateContent xmlns:mc="http://schemas.openxmlformats.org/markup-compatibility/2006">
      <mc:Choice Requires="x14">
        <oleObject progId="Equation.3" shapeId="7174" r:id="rId14">
          <objectPr defaultSize="0" autoPict="0" r:id="rId15">
            <anchor moveWithCells="1" sizeWithCells="1">
              <from>
                <xdr:col>7</xdr:col>
                <xdr:colOff>457200</xdr:colOff>
                <xdr:row>99</xdr:row>
                <xdr:rowOff>85725</xdr:rowOff>
              </from>
              <to>
                <xdr:col>7</xdr:col>
                <xdr:colOff>762000</xdr:colOff>
                <xdr:row>99</xdr:row>
                <xdr:rowOff>323850</xdr:rowOff>
              </to>
            </anchor>
          </objectPr>
        </oleObject>
      </mc:Choice>
      <mc:Fallback>
        <oleObject progId="Equation.3" shapeId="7174" r:id="rId14"/>
      </mc:Fallback>
    </mc:AlternateContent>
    <mc:AlternateContent xmlns:mc="http://schemas.openxmlformats.org/markup-compatibility/2006">
      <mc:Choice Requires="x14">
        <oleObject progId="Equation.3" shapeId="7175" r:id="rId16">
          <objectPr defaultSize="0" autoPict="0" r:id="rId17">
            <anchor moveWithCells="1" sizeWithCells="1">
              <from>
                <xdr:col>7</xdr:col>
                <xdr:colOff>523875</xdr:colOff>
                <xdr:row>107</xdr:row>
                <xdr:rowOff>85725</xdr:rowOff>
              </from>
              <to>
                <xdr:col>7</xdr:col>
                <xdr:colOff>819150</xdr:colOff>
                <xdr:row>107</xdr:row>
                <xdr:rowOff>323850</xdr:rowOff>
              </to>
            </anchor>
          </objectPr>
        </oleObject>
      </mc:Choice>
      <mc:Fallback>
        <oleObject progId="Equation.3" shapeId="7175" r:id="rId16"/>
      </mc:Fallback>
    </mc:AlternateContent>
    <mc:AlternateContent xmlns:mc="http://schemas.openxmlformats.org/markup-compatibility/2006">
      <mc:Choice Requires="x14">
        <oleObject progId="Equation.3" shapeId="7176" r:id="rId18">
          <objectPr defaultSize="0" autoPict="0" r:id="rId19">
            <anchor moveWithCells="1" sizeWithCells="1">
              <from>
                <xdr:col>7</xdr:col>
                <xdr:colOff>390525</xdr:colOff>
                <xdr:row>116</xdr:row>
                <xdr:rowOff>76200</xdr:rowOff>
              </from>
              <to>
                <xdr:col>7</xdr:col>
                <xdr:colOff>742950</xdr:colOff>
                <xdr:row>116</xdr:row>
                <xdr:rowOff>314325</xdr:rowOff>
              </to>
            </anchor>
          </objectPr>
        </oleObject>
      </mc:Choice>
      <mc:Fallback>
        <oleObject progId="Equation.3" shapeId="7176" r:id="rId18"/>
      </mc:Fallback>
    </mc:AlternateContent>
    <mc:AlternateContent xmlns:mc="http://schemas.openxmlformats.org/markup-compatibility/2006">
      <mc:Choice Requires="x14">
        <oleObject progId="Equation.3" shapeId="7177" r:id="rId20">
          <objectPr defaultSize="0" autoPict="0" r:id="rId21">
            <anchor moveWithCells="1" sizeWithCells="1">
              <from>
                <xdr:col>7</xdr:col>
                <xdr:colOff>419100</xdr:colOff>
                <xdr:row>124</xdr:row>
                <xdr:rowOff>76200</xdr:rowOff>
              </from>
              <to>
                <xdr:col>7</xdr:col>
                <xdr:colOff>790575</xdr:colOff>
                <xdr:row>124</xdr:row>
                <xdr:rowOff>314325</xdr:rowOff>
              </to>
            </anchor>
          </objectPr>
        </oleObject>
      </mc:Choice>
      <mc:Fallback>
        <oleObject progId="Equation.3" shapeId="7177" r:id="rId20"/>
      </mc:Fallback>
    </mc:AlternateContent>
    <mc:AlternateContent xmlns:mc="http://schemas.openxmlformats.org/markup-compatibility/2006">
      <mc:Choice Requires="x14">
        <oleObject progId="Equation.3" shapeId="7178" r:id="rId22">
          <objectPr defaultSize="0" autoPict="0" r:id="rId23">
            <anchor moveWithCells="1" sizeWithCells="1">
              <from>
                <xdr:col>3</xdr:col>
                <xdr:colOff>485775</xdr:colOff>
                <xdr:row>65</xdr:row>
                <xdr:rowOff>104775</xdr:rowOff>
              </from>
              <to>
                <xdr:col>3</xdr:col>
                <xdr:colOff>771525</xdr:colOff>
                <xdr:row>65</xdr:row>
                <xdr:rowOff>342900</xdr:rowOff>
              </to>
            </anchor>
          </objectPr>
        </oleObject>
      </mc:Choice>
      <mc:Fallback>
        <oleObject progId="Equation.3" shapeId="7178" r:id="rId22"/>
      </mc:Fallback>
    </mc:AlternateContent>
    <mc:AlternateContent xmlns:mc="http://schemas.openxmlformats.org/markup-compatibility/2006">
      <mc:Choice Requires="x14">
        <oleObject progId="Equation.3" shapeId="7179" r:id="rId24">
          <objectPr defaultSize="0" autoPict="0" r:id="rId5">
            <anchor moveWithCells="1" sizeWithCells="1">
              <from>
                <xdr:col>4</xdr:col>
                <xdr:colOff>457200</xdr:colOff>
                <xdr:row>65</xdr:row>
                <xdr:rowOff>123825</xdr:rowOff>
              </from>
              <to>
                <xdr:col>4</xdr:col>
                <xdr:colOff>762000</xdr:colOff>
                <xdr:row>65</xdr:row>
                <xdr:rowOff>361950</xdr:rowOff>
              </to>
            </anchor>
          </objectPr>
        </oleObject>
      </mc:Choice>
      <mc:Fallback>
        <oleObject progId="Equation.3" shapeId="7179" r:id="rId24"/>
      </mc:Fallback>
    </mc:AlternateContent>
    <mc:AlternateContent xmlns:mc="http://schemas.openxmlformats.org/markup-compatibility/2006">
      <mc:Choice Requires="x14">
        <oleObject progId="Equation.3" shapeId="7180" r:id="rId25">
          <objectPr defaultSize="0" autoPict="0" r:id="rId7">
            <anchor moveWithCells="1" sizeWithCells="1">
              <from>
                <xdr:col>5</xdr:col>
                <xdr:colOff>390525</xdr:colOff>
                <xdr:row>65</xdr:row>
                <xdr:rowOff>123825</xdr:rowOff>
              </from>
              <to>
                <xdr:col>5</xdr:col>
                <xdr:colOff>762000</xdr:colOff>
                <xdr:row>65</xdr:row>
                <xdr:rowOff>361950</xdr:rowOff>
              </to>
            </anchor>
          </objectPr>
        </oleObject>
      </mc:Choice>
      <mc:Fallback>
        <oleObject progId="Equation.3" shapeId="7180" r:id="rId25"/>
      </mc:Fallback>
    </mc:AlternateContent>
    <mc:AlternateContent xmlns:mc="http://schemas.openxmlformats.org/markup-compatibility/2006">
      <mc:Choice Requires="x14">
        <oleObject progId="Equation.3" shapeId="7181" r:id="rId26">
          <objectPr defaultSize="0" autoPict="0" r:id="rId27">
            <anchor moveWithCells="1" sizeWithCells="1">
              <from>
                <xdr:col>7</xdr:col>
                <xdr:colOff>361950</xdr:colOff>
                <xdr:row>65</xdr:row>
                <xdr:rowOff>57150</xdr:rowOff>
              </from>
              <to>
                <xdr:col>7</xdr:col>
                <xdr:colOff>800100</xdr:colOff>
                <xdr:row>65</xdr:row>
                <xdr:rowOff>304800</xdr:rowOff>
              </to>
            </anchor>
          </objectPr>
        </oleObject>
      </mc:Choice>
      <mc:Fallback>
        <oleObject progId="Equation.3" shapeId="7181" r:id="rId26"/>
      </mc:Fallback>
    </mc:AlternateContent>
    <mc:AlternateContent xmlns:mc="http://schemas.openxmlformats.org/markup-compatibility/2006">
      <mc:Choice Requires="x14">
        <oleObject progId="Equation.3" shapeId="7182" r:id="rId28">
          <objectPr defaultSize="0" autoPict="0" r:id="rId13">
            <anchor moveWithCells="1" sizeWithCells="1">
              <from>
                <xdr:col>1</xdr:col>
                <xdr:colOff>942975</xdr:colOff>
                <xdr:row>139</xdr:row>
                <xdr:rowOff>76200</xdr:rowOff>
              </from>
              <to>
                <xdr:col>1</xdr:col>
                <xdr:colOff>1257300</xdr:colOff>
                <xdr:row>139</xdr:row>
                <xdr:rowOff>314325</xdr:rowOff>
              </to>
            </anchor>
          </objectPr>
        </oleObject>
      </mc:Choice>
      <mc:Fallback>
        <oleObject progId="Equation.3" shapeId="7182" r:id="rId28"/>
      </mc:Fallback>
    </mc:AlternateContent>
    <mc:AlternateContent xmlns:mc="http://schemas.openxmlformats.org/markup-compatibility/2006">
      <mc:Choice Requires="x14">
        <oleObject progId="Equation.3" shapeId="7183" r:id="rId29">
          <objectPr defaultSize="0" autoPict="0" r:id="rId30">
            <anchor moveWithCells="1" sizeWithCells="1">
              <from>
                <xdr:col>2</xdr:col>
                <xdr:colOff>895350</xdr:colOff>
                <xdr:row>139</xdr:row>
                <xdr:rowOff>85725</xdr:rowOff>
              </from>
              <to>
                <xdr:col>2</xdr:col>
                <xdr:colOff>1276350</xdr:colOff>
                <xdr:row>139</xdr:row>
                <xdr:rowOff>323850</xdr:rowOff>
              </to>
            </anchor>
          </objectPr>
        </oleObject>
      </mc:Choice>
      <mc:Fallback>
        <oleObject progId="Equation.3" shapeId="7183" r:id="rId29"/>
      </mc:Fallback>
    </mc:AlternateContent>
    <mc:AlternateContent xmlns:mc="http://schemas.openxmlformats.org/markup-compatibility/2006">
      <mc:Choice Requires="x14">
        <oleObject progId="Equation.3" shapeId="7184" r:id="rId31">
          <objectPr defaultSize="0" autoPict="0" r:id="rId32">
            <anchor moveWithCells="1" sizeWithCells="1">
              <from>
                <xdr:col>3</xdr:col>
                <xdr:colOff>381000</xdr:colOff>
                <xdr:row>139</xdr:row>
                <xdr:rowOff>104775</xdr:rowOff>
              </from>
              <to>
                <xdr:col>3</xdr:col>
                <xdr:colOff>876300</xdr:colOff>
                <xdr:row>140</xdr:row>
                <xdr:rowOff>0</xdr:rowOff>
              </to>
            </anchor>
          </objectPr>
        </oleObject>
      </mc:Choice>
      <mc:Fallback>
        <oleObject progId="Equation.3" shapeId="7184" r:id="rId31"/>
      </mc:Fallback>
    </mc:AlternateContent>
    <mc:AlternateContent xmlns:mc="http://schemas.openxmlformats.org/markup-compatibility/2006">
      <mc:Choice Requires="x14">
        <oleObject progId="Equation.3" shapeId="7185" r:id="rId33">
          <objectPr defaultSize="0" autoPict="0" r:id="rId15">
            <anchor moveWithCells="1" sizeWithCells="1">
              <from>
                <xdr:col>4</xdr:col>
                <xdr:colOff>428625</xdr:colOff>
                <xdr:row>139</xdr:row>
                <xdr:rowOff>123825</xdr:rowOff>
              </from>
              <to>
                <xdr:col>4</xdr:col>
                <xdr:colOff>733425</xdr:colOff>
                <xdr:row>140</xdr:row>
                <xdr:rowOff>0</xdr:rowOff>
              </to>
            </anchor>
          </objectPr>
        </oleObject>
      </mc:Choice>
      <mc:Fallback>
        <oleObject progId="Equation.3" shapeId="7185" r:id="rId33"/>
      </mc:Fallback>
    </mc:AlternateContent>
    <mc:AlternateContent xmlns:mc="http://schemas.openxmlformats.org/markup-compatibility/2006">
      <mc:Choice Requires="x14">
        <oleObject progId="Equation.3" shapeId="7186" r:id="rId34">
          <objectPr defaultSize="0" autoPict="0" r:id="rId17">
            <anchor moveWithCells="1" sizeWithCells="1">
              <from>
                <xdr:col>5</xdr:col>
                <xdr:colOff>428625</xdr:colOff>
                <xdr:row>139</xdr:row>
                <xdr:rowOff>123825</xdr:rowOff>
              </from>
              <to>
                <xdr:col>5</xdr:col>
                <xdr:colOff>723900</xdr:colOff>
                <xdr:row>140</xdr:row>
                <xdr:rowOff>0</xdr:rowOff>
              </to>
            </anchor>
          </objectPr>
        </oleObject>
      </mc:Choice>
      <mc:Fallback>
        <oleObject progId="Equation.3" shapeId="7186" r:id="rId34"/>
      </mc:Fallback>
    </mc:AlternateContent>
    <mc:AlternateContent xmlns:mc="http://schemas.openxmlformats.org/markup-compatibility/2006">
      <mc:Choice Requires="x14">
        <oleObject progId="Equation.3" shapeId="7187" r:id="rId35">
          <objectPr defaultSize="0" autoPict="0" r:id="rId19">
            <anchor moveWithCells="1" sizeWithCells="1">
              <from>
                <xdr:col>6</xdr:col>
                <xdr:colOff>314325</xdr:colOff>
                <xdr:row>139</xdr:row>
                <xdr:rowOff>104775</xdr:rowOff>
              </from>
              <to>
                <xdr:col>6</xdr:col>
                <xdr:colOff>666750</xdr:colOff>
                <xdr:row>140</xdr:row>
                <xdr:rowOff>0</xdr:rowOff>
              </to>
            </anchor>
          </objectPr>
        </oleObject>
      </mc:Choice>
      <mc:Fallback>
        <oleObject progId="Equation.3" shapeId="7187" r:id="rId35"/>
      </mc:Fallback>
    </mc:AlternateContent>
    <mc:AlternateContent xmlns:mc="http://schemas.openxmlformats.org/markup-compatibility/2006">
      <mc:Choice Requires="x14">
        <oleObject progId="Equation.3" shapeId="7188" r:id="rId36">
          <objectPr defaultSize="0" autoPict="0" r:id="rId21">
            <anchor moveWithCells="1" sizeWithCells="1">
              <from>
                <xdr:col>7</xdr:col>
                <xdr:colOff>466725</xdr:colOff>
                <xdr:row>139</xdr:row>
                <xdr:rowOff>123825</xdr:rowOff>
              </from>
              <to>
                <xdr:col>7</xdr:col>
                <xdr:colOff>838200</xdr:colOff>
                <xdr:row>140</xdr:row>
                <xdr:rowOff>0</xdr:rowOff>
              </to>
            </anchor>
          </objectPr>
        </oleObject>
      </mc:Choice>
      <mc:Fallback>
        <oleObject progId="Equation.3" shapeId="7188" r:id="rId36"/>
      </mc:Fallback>
    </mc:AlternateContent>
    <mc:AlternateContent xmlns:mc="http://schemas.openxmlformats.org/markup-compatibility/2006">
      <mc:Choice Requires="x14">
        <oleObject progId="Equation.3" shapeId="7189" r:id="rId37">
          <objectPr defaultSize="0" autoPict="0" r:id="rId38">
            <anchor moveWithCells="1" sizeWithCells="1">
              <from>
                <xdr:col>4</xdr:col>
                <xdr:colOff>409575</xdr:colOff>
                <xdr:row>143</xdr:row>
                <xdr:rowOff>0</xdr:rowOff>
              </from>
              <to>
                <xdr:col>4</xdr:col>
                <xdr:colOff>752475</xdr:colOff>
                <xdr:row>143</xdr:row>
                <xdr:rowOff>0</xdr:rowOff>
              </to>
            </anchor>
          </objectPr>
        </oleObject>
      </mc:Choice>
      <mc:Fallback>
        <oleObject progId="Equation.3" shapeId="7189" r:id="rId37"/>
      </mc:Fallback>
    </mc:AlternateContent>
    <mc:AlternateContent xmlns:mc="http://schemas.openxmlformats.org/markup-compatibility/2006">
      <mc:Choice Requires="x14">
        <oleObject progId="Equation.3" shapeId="7190" r:id="rId39">
          <objectPr defaultSize="0" autoPict="0" r:id="rId32">
            <anchor moveWithCells="1" sizeWithCells="1">
              <from>
                <xdr:col>7</xdr:col>
                <xdr:colOff>400050</xdr:colOff>
                <xdr:row>91</xdr:row>
                <xdr:rowOff>85725</xdr:rowOff>
              </from>
              <to>
                <xdr:col>7</xdr:col>
                <xdr:colOff>895350</xdr:colOff>
                <xdr:row>91</xdr:row>
                <xdr:rowOff>314325</xdr:rowOff>
              </to>
            </anchor>
          </objectPr>
        </oleObject>
      </mc:Choice>
      <mc:Fallback>
        <oleObject progId="Equation.3" shapeId="7190" r:id="rId39"/>
      </mc:Fallback>
    </mc:AlternateContent>
    <mc:AlternateContent xmlns:mc="http://schemas.openxmlformats.org/markup-compatibility/2006">
      <mc:Choice Requires="x14">
        <oleObject progId="Equation.3" shapeId="7191" r:id="rId40">
          <objectPr defaultSize="0" autoPict="0" r:id="rId41">
            <anchor moveWithCells="1" sizeWithCells="1">
              <from>
                <xdr:col>6</xdr:col>
                <xdr:colOff>219075</xdr:colOff>
                <xdr:row>58</xdr:row>
                <xdr:rowOff>76200</xdr:rowOff>
              </from>
              <to>
                <xdr:col>6</xdr:col>
                <xdr:colOff>771525</xdr:colOff>
                <xdr:row>58</xdr:row>
                <xdr:rowOff>342900</xdr:rowOff>
              </to>
            </anchor>
          </objectPr>
        </oleObject>
      </mc:Choice>
      <mc:Fallback>
        <oleObject progId="Equation.3" shapeId="7191" r:id="rId40"/>
      </mc:Fallback>
    </mc:AlternateContent>
    <mc:AlternateContent xmlns:mc="http://schemas.openxmlformats.org/markup-compatibility/2006">
      <mc:Choice Requires="x14">
        <oleObject progId="Equation.3" shapeId="7192" r:id="rId42">
          <objectPr defaultSize="0" autoPict="0" r:id="rId41">
            <anchor moveWithCells="1" sizeWithCells="1">
              <from>
                <xdr:col>6</xdr:col>
                <xdr:colOff>238125</xdr:colOff>
                <xdr:row>65</xdr:row>
                <xdr:rowOff>95250</xdr:rowOff>
              </from>
              <to>
                <xdr:col>6</xdr:col>
                <xdr:colOff>790575</xdr:colOff>
                <xdr:row>65</xdr:row>
                <xdr:rowOff>361950</xdr:rowOff>
              </to>
            </anchor>
          </objectPr>
        </oleObject>
      </mc:Choice>
      <mc:Fallback>
        <oleObject progId="Equation.3" shapeId="7192" r:id="rId42"/>
      </mc:Fallback>
    </mc:AlternateContent>
    <mc:AlternateContent xmlns:mc="http://schemas.openxmlformats.org/markup-compatibility/2006">
      <mc:Choice Requires="x14">
        <oleObject progId="Equation.3" shapeId="7193" r:id="rId43">
          <objectPr defaultSize="0" autoPict="0" r:id="rId44">
            <anchor moveWithCells="1" sizeWithCells="1">
              <from>
                <xdr:col>7</xdr:col>
                <xdr:colOff>276225</xdr:colOff>
                <xdr:row>132</xdr:row>
                <xdr:rowOff>76200</xdr:rowOff>
              </from>
              <to>
                <xdr:col>7</xdr:col>
                <xdr:colOff>866775</xdr:colOff>
                <xdr:row>132</xdr:row>
                <xdr:rowOff>333375</xdr:rowOff>
              </to>
            </anchor>
          </objectPr>
        </oleObject>
      </mc:Choice>
      <mc:Fallback>
        <oleObject progId="Equation.3" shapeId="7193" r:id="rId43"/>
      </mc:Fallback>
    </mc:AlternateContent>
    <mc:AlternateContent xmlns:mc="http://schemas.openxmlformats.org/markup-compatibility/2006">
      <mc:Choice Requires="x14">
        <oleObject progId="Equation.3" shapeId="7194" r:id="rId45">
          <objectPr defaultSize="0" autoPict="0" r:id="rId44">
            <anchor moveWithCells="1" sizeWithCells="1">
              <from>
                <xdr:col>8</xdr:col>
                <xdr:colOff>723900</xdr:colOff>
                <xdr:row>139</xdr:row>
                <xdr:rowOff>57150</xdr:rowOff>
              </from>
              <to>
                <xdr:col>8</xdr:col>
                <xdr:colOff>1314450</xdr:colOff>
                <xdr:row>139</xdr:row>
                <xdr:rowOff>314325</xdr:rowOff>
              </to>
            </anchor>
          </objectPr>
        </oleObject>
      </mc:Choice>
      <mc:Fallback>
        <oleObject progId="Equation.3" shapeId="7194" r:id="rId45"/>
      </mc:Fallback>
    </mc:AlternateContent>
    <mc:AlternateContent xmlns:mc="http://schemas.openxmlformats.org/markup-compatibility/2006">
      <mc:Choice Requires="x14">
        <oleObject progId="Equation.3" shapeId="7195" r:id="rId46">
          <objectPr defaultSize="0" autoPict="0" r:id="rId47">
            <anchor moveWithCells="1" sizeWithCells="1">
              <from>
                <xdr:col>3</xdr:col>
                <xdr:colOff>0</xdr:colOff>
                <xdr:row>136</xdr:row>
                <xdr:rowOff>28575</xdr:rowOff>
              </from>
              <to>
                <xdr:col>6</xdr:col>
                <xdr:colOff>228600</xdr:colOff>
                <xdr:row>137</xdr:row>
                <xdr:rowOff>76200</xdr:rowOff>
              </to>
            </anchor>
          </objectPr>
        </oleObject>
      </mc:Choice>
      <mc:Fallback>
        <oleObject progId="Equation.3" shapeId="7195" r:id="rId46"/>
      </mc:Fallback>
    </mc:AlternateContent>
    <mc:AlternateContent xmlns:mc="http://schemas.openxmlformats.org/markup-compatibility/2006">
      <mc:Choice Requires="x14">
        <oleObject progId="Equation.3" shapeId="7196" r:id="rId48">
          <objectPr defaultSize="0" autoPict="0" r:id="rId38">
            <anchor moveWithCells="1" sizeWithCells="1">
              <from>
                <xdr:col>9</xdr:col>
                <xdr:colOff>476250</xdr:colOff>
                <xdr:row>139</xdr:row>
                <xdr:rowOff>47625</xdr:rowOff>
              </from>
              <to>
                <xdr:col>9</xdr:col>
                <xdr:colOff>819150</xdr:colOff>
                <xdr:row>139</xdr:row>
                <xdr:rowOff>276225</xdr:rowOff>
              </to>
            </anchor>
          </objectPr>
        </oleObject>
      </mc:Choice>
      <mc:Fallback>
        <oleObject progId="Equation.3" shapeId="7196" r:id="rId4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40"/>
  <sheetViews>
    <sheetView view="pageBreakPreview" zoomScale="80" zoomScaleNormal="80" zoomScaleSheetLayoutView="80" workbookViewId="0">
      <selection activeCell="J31" sqref="J31"/>
    </sheetView>
  </sheetViews>
  <sheetFormatPr defaultRowHeight="15.75" x14ac:dyDescent="0.2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 x14ac:dyDescent="0.25">
      <c r="A1" s="255" t="s">
        <v>172</v>
      </c>
      <c r="B1" s="255"/>
      <c r="C1" s="255"/>
      <c r="D1" s="255"/>
      <c r="E1" s="255"/>
      <c r="F1" s="255"/>
      <c r="G1" s="255"/>
      <c r="H1" s="255"/>
      <c r="I1" s="255"/>
      <c r="J1" s="255"/>
    </row>
    <row r="3" spans="1:13" ht="21.75" customHeight="1" x14ac:dyDescent="0.25">
      <c r="C3" s="177"/>
      <c r="D3" s="46"/>
      <c r="F3" s="45"/>
      <c r="G3" s="30"/>
    </row>
    <row r="4" spans="1:13" ht="16.5" thickBot="1" x14ac:dyDescent="0.3"/>
    <row r="5" spans="1:13" ht="87" customHeight="1" x14ac:dyDescent="0.25">
      <c r="B5" s="97" t="s">
        <v>173</v>
      </c>
      <c r="C5" s="97" t="s">
        <v>87</v>
      </c>
      <c r="D5" s="256" t="s">
        <v>174</v>
      </c>
      <c r="E5" s="257"/>
    </row>
    <row r="6" spans="1:13" ht="32.25" customHeight="1" thickBot="1" x14ac:dyDescent="0.3">
      <c r="B6" s="98"/>
      <c r="C6" s="98"/>
      <c r="D6" s="269"/>
      <c r="E6" s="270"/>
    </row>
    <row r="7" spans="1:13" ht="16.5" thickBot="1" x14ac:dyDescent="0.3">
      <c r="B7" s="95">
        <f>SUM('Норматив затрат 3'!H67)</f>
        <v>28.616715119781624</v>
      </c>
      <c r="C7" s="95">
        <f>SUM('Норматив затрат 3'!J141)</f>
        <v>241.34616400451526</v>
      </c>
      <c r="D7" s="265">
        <f>SUM(B7:C7)</f>
        <v>269.96287912429688</v>
      </c>
      <c r="E7" s="266"/>
    </row>
    <row r="9" spans="1:13" ht="15.75" customHeight="1" x14ac:dyDescent="0.25">
      <c r="A9" s="226" t="s">
        <v>67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 ht="15.75" customHeight="1" x14ac:dyDescent="0.2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 x14ac:dyDescent="0.25">
      <c r="A11" s="217" t="s">
        <v>97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13" ht="16.5" thickBot="1" x14ac:dyDescent="0.3"/>
    <row r="13" spans="1:13" ht="99" customHeight="1" thickBot="1" x14ac:dyDescent="0.3">
      <c r="A13" s="258" t="s">
        <v>77</v>
      </c>
      <c r="B13" s="259" t="s">
        <v>175</v>
      </c>
      <c r="C13" s="259" t="s">
        <v>69</v>
      </c>
      <c r="D13" s="262" t="s">
        <v>70</v>
      </c>
      <c r="E13" s="263"/>
      <c r="F13" s="263"/>
      <c r="G13" s="264"/>
      <c r="H13" s="267" t="s">
        <v>81</v>
      </c>
      <c r="I13" s="259" t="s">
        <v>179</v>
      </c>
      <c r="J13" s="259" t="s">
        <v>71</v>
      </c>
      <c r="K13" s="259" t="s">
        <v>83</v>
      </c>
      <c r="L13" s="259" t="s">
        <v>76</v>
      </c>
      <c r="M13" s="258" t="s">
        <v>84</v>
      </c>
    </row>
    <row r="14" spans="1:13" ht="84.75" customHeight="1" thickBot="1" x14ac:dyDescent="0.3">
      <c r="A14" s="258"/>
      <c r="B14" s="261"/>
      <c r="C14" s="261"/>
      <c r="D14" s="82" t="s">
        <v>72</v>
      </c>
      <c r="E14" s="83" t="s">
        <v>73</v>
      </c>
      <c r="F14" s="83" t="s">
        <v>74</v>
      </c>
      <c r="G14" s="84" t="s">
        <v>75</v>
      </c>
      <c r="H14" s="268"/>
      <c r="I14" s="261"/>
      <c r="J14" s="261"/>
      <c r="K14" s="260"/>
      <c r="L14" s="260"/>
      <c r="M14" s="258"/>
    </row>
    <row r="15" spans="1:13" ht="16.5" thickBot="1" x14ac:dyDescent="0.3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78</v>
      </c>
      <c r="K15" s="47" t="s">
        <v>80</v>
      </c>
      <c r="L15" s="48" t="s">
        <v>79</v>
      </c>
      <c r="M15" s="182">
        <v>13</v>
      </c>
    </row>
    <row r="16" spans="1:13" ht="90.75" customHeight="1" thickBot="1" x14ac:dyDescent="0.3">
      <c r="A16" s="76">
        <v>1</v>
      </c>
      <c r="B16" s="75" t="s">
        <v>144</v>
      </c>
      <c r="C16" s="184" t="s">
        <v>89</v>
      </c>
      <c r="D16" s="57">
        <f>SUM(D7)</f>
        <v>269.96287912429688</v>
      </c>
      <c r="E16" s="58">
        <f>SUM('Норматив затрат 3'!D67)</f>
        <v>28.616715119781624</v>
      </c>
      <c r="F16" s="127">
        <f>SUM('Норматив затрат 3'!B141)</f>
        <v>5.8426850612581074</v>
      </c>
      <c r="G16" s="59">
        <f>SUM('Норматив затрат 3'!C141)</f>
        <v>0</v>
      </c>
      <c r="H16" s="49">
        <f>'Норматив затрат 3'!B17</f>
        <v>30460</v>
      </c>
      <c r="I16" s="49">
        <f>SUM('Норматив затрат 3'!B18)</f>
        <v>30460</v>
      </c>
      <c r="J16" s="50">
        <f>H16/I16</f>
        <v>1</v>
      </c>
      <c r="K16" s="51">
        <f>F16+G16</f>
        <v>5.8426850612581074</v>
      </c>
      <c r="L16" s="52">
        <f>K16/(F16+G16)</f>
        <v>1</v>
      </c>
      <c r="M16" s="105">
        <f>(E16/D16)*J16+(1-(E16/D16)*L16)</f>
        <v>1</v>
      </c>
    </row>
    <row r="18" spans="1:17" x14ac:dyDescent="0.25">
      <c r="A18" s="214" t="s">
        <v>98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47.25" x14ac:dyDescent="0.25">
      <c r="G20" s="68" t="s">
        <v>77</v>
      </c>
      <c r="H20" s="72" t="s">
        <v>175</v>
      </c>
      <c r="I20" s="72" t="s">
        <v>176</v>
      </c>
      <c r="J20" s="129" t="s">
        <v>90</v>
      </c>
    </row>
    <row r="21" spans="1:17" ht="16.5" thickBot="1" x14ac:dyDescent="0.3">
      <c r="G21" s="74">
        <v>1</v>
      </c>
      <c r="H21" s="71">
        <v>2</v>
      </c>
      <c r="I21" s="71">
        <v>3</v>
      </c>
      <c r="J21" s="73">
        <v>4</v>
      </c>
    </row>
    <row r="22" spans="1:17" ht="111.75" customHeight="1" thickBot="1" x14ac:dyDescent="0.3">
      <c r="G22" s="76">
        <v>1</v>
      </c>
      <c r="H22" s="113" t="s">
        <v>190</v>
      </c>
      <c r="I22" s="114" t="s">
        <v>189</v>
      </c>
      <c r="J22" s="115">
        <v>1</v>
      </c>
      <c r="K22" s="112"/>
    </row>
    <row r="23" spans="1:17" ht="20.25" customHeight="1" x14ac:dyDescent="0.25"/>
    <row r="24" spans="1:17" x14ac:dyDescent="0.25">
      <c r="A24" s="226" t="s">
        <v>181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</row>
    <row r="25" spans="1:17" ht="16.5" thickBot="1" x14ac:dyDescent="0.3"/>
    <row r="26" spans="1:17" ht="100.5" customHeight="1" x14ac:dyDescent="0.25">
      <c r="A26" s="78" t="s">
        <v>77</v>
      </c>
      <c r="B26" s="72" t="s">
        <v>175</v>
      </c>
      <c r="C26" s="72" t="s">
        <v>176</v>
      </c>
      <c r="D26" s="274" t="s">
        <v>177</v>
      </c>
      <c r="E26" s="274"/>
      <c r="F26" s="274" t="s">
        <v>178</v>
      </c>
      <c r="G26" s="274"/>
      <c r="H26" s="180" t="s">
        <v>90</v>
      </c>
      <c r="I26" s="180" t="s">
        <v>84</v>
      </c>
      <c r="J26" s="34" t="s">
        <v>180</v>
      </c>
      <c r="O26" s="30"/>
      <c r="Q26" s="30"/>
    </row>
    <row r="27" spans="1:17" ht="16.5" thickBot="1" x14ac:dyDescent="0.3">
      <c r="A27" s="79"/>
      <c r="B27" s="77">
        <v>1</v>
      </c>
      <c r="C27" s="77">
        <v>2</v>
      </c>
      <c r="D27" s="273">
        <v>3</v>
      </c>
      <c r="E27" s="273"/>
      <c r="F27" s="276">
        <v>4</v>
      </c>
      <c r="G27" s="276"/>
      <c r="H27" s="181">
        <v>5</v>
      </c>
      <c r="I27" s="181">
        <v>6</v>
      </c>
      <c r="J27" s="81" t="s">
        <v>96</v>
      </c>
      <c r="O27" s="30"/>
      <c r="Q27" s="30"/>
    </row>
    <row r="28" spans="1:17" ht="99" customHeight="1" thickBot="1" x14ac:dyDescent="0.3">
      <c r="A28" s="113">
        <v>1</v>
      </c>
      <c r="B28" s="116" t="s">
        <v>190</v>
      </c>
      <c r="C28" s="114" t="s">
        <v>189</v>
      </c>
      <c r="D28" s="275" t="s">
        <v>89</v>
      </c>
      <c r="E28" s="275"/>
      <c r="F28" s="277">
        <f>SUM(D16)</f>
        <v>269.96287912429688</v>
      </c>
      <c r="G28" s="278"/>
      <c r="H28" s="117">
        <f>SUM(J22)</f>
        <v>1</v>
      </c>
      <c r="I28" s="117">
        <f>SUM(M16)</f>
        <v>1</v>
      </c>
      <c r="J28" s="118">
        <f>F28*H28*I28</f>
        <v>269.96287912429688</v>
      </c>
      <c r="L28" s="30"/>
      <c r="O28" s="30"/>
      <c r="P28" s="30"/>
      <c r="Q28" s="30"/>
    </row>
    <row r="29" spans="1:17" x14ac:dyDescent="0.25">
      <c r="O29" s="30"/>
      <c r="P29" s="30"/>
      <c r="Q29" s="30"/>
    </row>
    <row r="30" spans="1:17" s="185" customFormat="1" x14ac:dyDescent="0.25">
      <c r="O30" s="30"/>
      <c r="P30" s="30"/>
      <c r="Q30" s="30"/>
    </row>
    <row r="31" spans="1:17" ht="34.5" customHeight="1" x14ac:dyDescent="0.25">
      <c r="C31" s="193"/>
      <c r="D31" s="193"/>
      <c r="E31" s="193"/>
      <c r="F31" s="271" t="s">
        <v>144</v>
      </c>
      <c r="G31" s="271"/>
      <c r="H31" s="271"/>
      <c r="I31" s="271"/>
      <c r="J31" s="132">
        <f>J28*'Норматив затрат 3'!B16</f>
        <v>7866448.3348028865</v>
      </c>
    </row>
    <row r="32" spans="1:17" x14ac:dyDescent="0.25">
      <c r="B32" s="254"/>
      <c r="C32" s="254"/>
      <c r="D32" s="254"/>
      <c r="E32" s="254"/>
      <c r="F32" s="254"/>
      <c r="G32" s="254"/>
    </row>
    <row r="33" spans="2:7" x14ac:dyDescent="0.25">
      <c r="B33" s="254"/>
      <c r="C33" s="254"/>
      <c r="D33" s="254"/>
      <c r="E33" s="254"/>
      <c r="F33" s="254"/>
      <c r="G33" s="254"/>
    </row>
    <row r="34" spans="2:7" x14ac:dyDescent="0.25">
      <c r="B34" s="254"/>
      <c r="C34" s="254"/>
      <c r="D34" s="254"/>
      <c r="E34" s="254"/>
      <c r="F34" s="254"/>
      <c r="G34" s="254"/>
    </row>
    <row r="35" spans="2:7" x14ac:dyDescent="0.25">
      <c r="B35" s="254"/>
      <c r="C35" s="254"/>
      <c r="D35" s="254"/>
      <c r="E35" s="254"/>
      <c r="F35" s="254"/>
      <c r="G35" s="254"/>
    </row>
    <row r="36" spans="2:7" x14ac:dyDescent="0.25">
      <c r="B36" s="254"/>
      <c r="C36" s="254"/>
      <c r="D36" s="254"/>
      <c r="E36" s="254"/>
      <c r="F36" s="254"/>
      <c r="G36" s="254"/>
    </row>
    <row r="37" spans="2:7" x14ac:dyDescent="0.25">
      <c r="B37" s="254"/>
      <c r="C37" s="254"/>
      <c r="D37" s="254"/>
      <c r="E37" s="254"/>
      <c r="F37" s="254"/>
      <c r="G37" s="254"/>
    </row>
    <row r="38" spans="2:7" x14ac:dyDescent="0.25">
      <c r="B38" s="254"/>
      <c r="C38" s="254"/>
      <c r="D38" s="254"/>
      <c r="E38" s="254"/>
      <c r="F38" s="254"/>
      <c r="G38" s="254"/>
    </row>
    <row r="40" spans="2:7" x14ac:dyDescent="0.25">
      <c r="B40" s="254"/>
      <c r="C40" s="254"/>
      <c r="D40" s="254"/>
      <c r="E40" s="254"/>
      <c r="F40" s="254"/>
      <c r="G40" s="254"/>
    </row>
  </sheetData>
  <mergeCells count="33">
    <mergeCell ref="A11:M11"/>
    <mergeCell ref="F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2:G32"/>
    <mergeCell ref="B33:G33"/>
    <mergeCell ref="B34:G34"/>
    <mergeCell ref="D26:E26"/>
    <mergeCell ref="F26:G26"/>
    <mergeCell ref="D27:E27"/>
    <mergeCell ref="F27:G27"/>
    <mergeCell ref="D28:E28"/>
    <mergeCell ref="F28:G28"/>
    <mergeCell ref="B35:G35"/>
    <mergeCell ref="B36:G36"/>
    <mergeCell ref="B37:G37"/>
    <mergeCell ref="B38:G38"/>
    <mergeCell ref="B40:G40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733425</xdr:rowOff>
              </from>
              <to>
                <xdr:col>4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9217" r:id="rId4"/>
      </mc:Fallback>
    </mc:AlternateContent>
    <mc:AlternateContent xmlns:mc="http://schemas.openxmlformats.org/markup-compatibility/2006">
      <mc:Choice Requires="x14">
        <oleObject progId="Equation.3" shapeId="9218" r:id="rId6">
          <objectPr defaultSize="0" autoPict="0" r:id="rId7">
            <anchor moveWithCells="1" sizeWithCells="1">
              <from>
                <xdr:col>5</xdr:col>
                <xdr:colOff>171450</xdr:colOff>
                <xdr:row>13</xdr:row>
                <xdr:rowOff>733425</xdr:rowOff>
              </from>
              <to>
                <xdr:col>5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9218" r:id="rId6"/>
      </mc:Fallback>
    </mc:AlternateContent>
    <mc:AlternateContent xmlns:mc="http://schemas.openxmlformats.org/markup-compatibility/2006">
      <mc:Choice Requires="x14">
        <oleObject progId="Equation.3" shapeId="9219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733425</xdr:rowOff>
              </from>
              <to>
                <xdr:col>6</xdr:col>
                <xdr:colOff>600075</xdr:colOff>
                <xdr:row>13</xdr:row>
                <xdr:rowOff>971550</xdr:rowOff>
              </to>
            </anchor>
          </objectPr>
        </oleObject>
      </mc:Choice>
      <mc:Fallback>
        <oleObject progId="Equation.3" shapeId="9219" r:id="rId8"/>
      </mc:Fallback>
    </mc:AlternateContent>
    <mc:AlternateContent xmlns:mc="http://schemas.openxmlformats.org/markup-compatibility/2006">
      <mc:Choice Requires="x14">
        <oleObject progId="Equation.3" shapeId="9220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733425</xdr:rowOff>
              </from>
              <to>
                <xdr:col>3</xdr:col>
                <xdr:colOff>438150</xdr:colOff>
                <xdr:row>13</xdr:row>
                <xdr:rowOff>962025</xdr:rowOff>
              </to>
            </anchor>
          </objectPr>
        </oleObject>
      </mc:Choice>
      <mc:Fallback>
        <oleObject progId="Equation.3" shapeId="9220" r:id="rId10"/>
      </mc:Fallback>
    </mc:AlternateContent>
    <mc:AlternateContent xmlns:mc="http://schemas.openxmlformats.org/markup-compatibility/2006">
      <mc:Choice Requires="x14">
        <oleObject progId="Equation.3" shapeId="922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76200</xdr:rowOff>
              </from>
              <to>
                <xdr:col>2</xdr:col>
                <xdr:colOff>781050</xdr:colOff>
                <xdr:row>5</xdr:row>
                <xdr:rowOff>314325</xdr:rowOff>
              </to>
            </anchor>
          </objectPr>
        </oleObject>
      </mc:Choice>
      <mc:Fallback>
        <oleObject progId="Equation.3" shapeId="9221" r:id="rId12"/>
      </mc:Fallback>
    </mc:AlternateContent>
    <mc:AlternateContent xmlns:mc="http://schemas.openxmlformats.org/markup-compatibility/2006">
      <mc:Choice Requires="x14">
        <oleObject progId="Equation.3" shapeId="922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66675</xdr:rowOff>
              </from>
              <to>
                <xdr:col>1</xdr:col>
                <xdr:colOff>1352550</xdr:colOff>
                <xdr:row>5</xdr:row>
                <xdr:rowOff>314325</xdr:rowOff>
              </to>
            </anchor>
          </objectPr>
        </oleObject>
      </mc:Choice>
      <mc:Fallback>
        <oleObject progId="Equation.3" shapeId="9222" r:id="rId14"/>
      </mc:Fallback>
    </mc:AlternateContent>
    <mc:AlternateContent xmlns:mc="http://schemas.openxmlformats.org/markup-compatibility/2006">
      <mc:Choice Requires="x14">
        <oleObject progId="Equation.3" shapeId="922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9223" r:id="rId16"/>
      </mc:Fallback>
    </mc:AlternateContent>
    <mc:AlternateContent xmlns:mc="http://schemas.openxmlformats.org/markup-compatibility/2006">
      <mc:Choice Requires="x14">
        <oleObject progId="Equation.3" shapeId="9224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76200</xdr:rowOff>
              </from>
              <to>
                <xdr:col>4</xdr:col>
                <xdr:colOff>133350</xdr:colOff>
                <xdr:row>5</xdr:row>
                <xdr:rowOff>304800</xdr:rowOff>
              </to>
            </anchor>
          </objectPr>
        </oleObject>
      </mc:Choice>
      <mc:Fallback>
        <oleObject progId="Equation.3" shapeId="9224" r:id="rId1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1"/>
  <sheetViews>
    <sheetView view="pageBreakPreview" topLeftCell="A130" zoomScale="80" zoomScaleSheetLayoutView="80" workbookViewId="0">
      <selection activeCell="B19" sqref="B19"/>
    </sheetView>
  </sheetViews>
  <sheetFormatPr defaultRowHeight="15.75" x14ac:dyDescent="0.2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9.140625" style="175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 x14ac:dyDescent="0.25">
      <c r="H1" s="198"/>
      <c r="I1" s="198" t="s">
        <v>104</v>
      </c>
      <c r="J1" s="198"/>
    </row>
    <row r="2" spans="1:12" ht="47.25" x14ac:dyDescent="0.25">
      <c r="H2" s="198"/>
      <c r="I2" s="200" t="s">
        <v>193</v>
      </c>
      <c r="J2" s="198"/>
    </row>
    <row r="3" spans="1:12" ht="7.5" customHeight="1" x14ac:dyDescent="0.25">
      <c r="H3" s="198"/>
      <c r="I3" s="198"/>
      <c r="J3" s="198"/>
    </row>
    <row r="4" spans="1:12" x14ac:dyDescent="0.25">
      <c r="H4" s="198"/>
      <c r="I4" s="119"/>
      <c r="J4" s="203" t="s">
        <v>198</v>
      </c>
    </row>
    <row r="5" spans="1:12" ht="8.25" customHeight="1" x14ac:dyDescent="0.25">
      <c r="H5" s="198"/>
      <c r="I5" s="198"/>
      <c r="J5" s="198"/>
    </row>
    <row r="6" spans="1:12" ht="15.75" customHeight="1" x14ac:dyDescent="0.25">
      <c r="H6" s="207" t="s">
        <v>186</v>
      </c>
      <c r="I6" s="207"/>
      <c r="J6" s="207"/>
    </row>
    <row r="8" spans="1:12" x14ac:dyDescent="0.25">
      <c r="A8" s="232" t="s">
        <v>118</v>
      </c>
      <c r="B8" s="232"/>
      <c r="C8" s="232"/>
      <c r="D8" s="232"/>
      <c r="E8" s="232"/>
      <c r="F8" s="232"/>
      <c r="G8" s="232"/>
      <c r="H8" s="232"/>
      <c r="I8" s="232"/>
      <c r="J8" s="2"/>
      <c r="K8" s="2"/>
      <c r="L8" s="2"/>
    </row>
    <row r="9" spans="1:12" x14ac:dyDescent="0.25">
      <c r="A9" s="231" t="s">
        <v>142</v>
      </c>
      <c r="B9" s="231"/>
      <c r="C9" s="231"/>
      <c r="D9" s="231"/>
      <c r="E9" s="231"/>
      <c r="F9" s="231"/>
      <c r="G9" s="231"/>
      <c r="H9" s="231"/>
      <c r="I9" s="231"/>
      <c r="J9" s="4"/>
      <c r="K9" s="4"/>
      <c r="L9" s="4"/>
    </row>
    <row r="10" spans="1:12" x14ac:dyDescent="0.25">
      <c r="A10" s="230" t="s">
        <v>143</v>
      </c>
      <c r="B10" s="230"/>
      <c r="C10" s="230"/>
      <c r="D10" s="230"/>
      <c r="E10" s="230"/>
      <c r="F10" s="230"/>
      <c r="G10" s="230"/>
      <c r="H10" s="230"/>
      <c r="I10" s="230"/>
      <c r="J10" s="3"/>
      <c r="K10" s="3"/>
      <c r="L10" s="3"/>
    </row>
    <row r="11" spans="1:12" ht="6" customHeight="1" x14ac:dyDescent="0.25">
      <c r="C11" s="233"/>
      <c r="D11" s="233"/>
      <c r="E11" s="233"/>
      <c r="F11" s="233"/>
      <c r="G11" s="233"/>
      <c r="H11" s="233"/>
    </row>
    <row r="12" spans="1:12" x14ac:dyDescent="0.25">
      <c r="A12" s="226" t="s">
        <v>14</v>
      </c>
      <c r="B12" s="226"/>
      <c r="C12" s="226"/>
      <c r="D12" s="226"/>
      <c r="E12" s="226"/>
      <c r="F12" s="226"/>
      <c r="G12" s="226"/>
      <c r="H12" s="226"/>
      <c r="I12" s="226"/>
    </row>
    <row r="13" spans="1:12" ht="8.25" customHeight="1" x14ac:dyDescent="0.25"/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6" spans="1:12" ht="15.75" customHeight="1" x14ac:dyDescent="0.25">
      <c r="B16" s="142">
        <v>142</v>
      </c>
      <c r="C16" s="223" t="s">
        <v>192</v>
      </c>
      <c r="D16" s="223"/>
      <c r="E16" s="223"/>
      <c r="F16" s="223"/>
      <c r="G16" s="223"/>
      <c r="H16" s="223"/>
      <c r="I16" s="223"/>
    </row>
    <row r="17" spans="1:13" ht="32.25" customHeight="1" x14ac:dyDescent="0.25">
      <c r="B17" s="142">
        <v>30460</v>
      </c>
      <c r="C17" s="224" t="s">
        <v>197</v>
      </c>
      <c r="D17" s="224"/>
      <c r="E17" s="224"/>
      <c r="F17" s="224"/>
      <c r="G17" s="224"/>
      <c r="H17" s="224"/>
      <c r="I17" s="224"/>
      <c r="L17" s="38"/>
    </row>
    <row r="18" spans="1:13" ht="32.25" customHeight="1" x14ac:dyDescent="0.25">
      <c r="B18" s="142">
        <v>30460</v>
      </c>
      <c r="C18" s="224" t="s">
        <v>145</v>
      </c>
      <c r="D18" s="224"/>
      <c r="E18" s="224"/>
      <c r="F18" s="224"/>
      <c r="G18" s="224"/>
      <c r="H18" s="224"/>
      <c r="I18" s="224"/>
      <c r="L18" s="38"/>
    </row>
    <row r="19" spans="1:13" ht="32.25" customHeight="1" x14ac:dyDescent="0.25">
      <c r="B19" s="135">
        <f>SUM(C28:C42)</f>
        <v>12396</v>
      </c>
      <c r="C19" s="224" t="s">
        <v>138</v>
      </c>
      <c r="D19" s="224"/>
      <c r="E19" s="224"/>
      <c r="F19" s="224"/>
      <c r="G19" s="224"/>
      <c r="H19" s="224"/>
      <c r="I19" s="224"/>
      <c r="L19" s="107"/>
    </row>
    <row r="20" spans="1:13" ht="31.5" customHeight="1" x14ac:dyDescent="0.25">
      <c r="B20" s="99">
        <f>E44</f>
        <v>87.295774647887342</v>
      </c>
      <c r="C20" s="224" t="s">
        <v>146</v>
      </c>
      <c r="D20" s="224"/>
      <c r="E20" s="224"/>
      <c r="F20" s="224"/>
      <c r="G20" s="224"/>
      <c r="H20" s="224"/>
      <c r="I20" s="224"/>
      <c r="L20" s="109"/>
      <c r="M20" s="109"/>
    </row>
    <row r="21" spans="1:13" x14ac:dyDescent="0.25">
      <c r="B21" s="170"/>
      <c r="C21" s="174"/>
      <c r="D21" s="174"/>
      <c r="E21" s="174"/>
      <c r="F21" s="174"/>
      <c r="G21" s="174"/>
      <c r="H21" s="174"/>
      <c r="I21" s="174"/>
    </row>
    <row r="22" spans="1:13" x14ac:dyDescent="0.25">
      <c r="A22" s="226" t="s">
        <v>29</v>
      </c>
      <c r="B22" s="226"/>
      <c r="C22" s="226"/>
      <c r="D22" s="226"/>
      <c r="E22" s="226"/>
      <c r="F22" s="226"/>
      <c r="G22" s="226"/>
      <c r="H22" s="226"/>
      <c r="I22" s="226"/>
    </row>
    <row r="23" spans="1:13" x14ac:dyDescent="0.25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 x14ac:dyDescent="0.3">
      <c r="A25" s="12" t="s">
        <v>1</v>
      </c>
      <c r="B25" s="172" t="s">
        <v>103</v>
      </c>
      <c r="C25" s="172" t="s">
        <v>152</v>
      </c>
      <c r="D25" s="172" t="s">
        <v>150</v>
      </c>
      <c r="E25" s="218" t="s">
        <v>151</v>
      </c>
      <c r="F25" s="218"/>
      <c r="G25" s="172" t="s">
        <v>5</v>
      </c>
      <c r="H25" s="172" t="s">
        <v>6</v>
      </c>
      <c r="I25" s="15" t="s">
        <v>7</v>
      </c>
      <c r="L25" s="109">
        <f>SUM(C28:C42)</f>
        <v>12396</v>
      </c>
    </row>
    <row r="26" spans="1:13" ht="16.5" thickBot="1" x14ac:dyDescent="0.3">
      <c r="A26" s="16">
        <v>1</v>
      </c>
      <c r="B26" s="173">
        <v>2</v>
      </c>
      <c r="C26" s="173">
        <v>3</v>
      </c>
      <c r="D26" s="173">
        <v>4</v>
      </c>
      <c r="E26" s="219" t="s">
        <v>18</v>
      </c>
      <c r="F26" s="219"/>
      <c r="G26" s="173">
        <v>6</v>
      </c>
      <c r="H26" s="173" t="s">
        <v>8</v>
      </c>
      <c r="I26" s="18">
        <v>8</v>
      </c>
    </row>
    <row r="27" spans="1:13" ht="16.5" thickBot="1" x14ac:dyDescent="0.3">
      <c r="A27" s="220" t="s">
        <v>149</v>
      </c>
      <c r="B27" s="221"/>
      <c r="C27" s="221"/>
      <c r="D27" s="221"/>
      <c r="E27" s="221"/>
      <c r="F27" s="221"/>
      <c r="G27" s="221"/>
      <c r="H27" s="221"/>
      <c r="I27" s="222"/>
    </row>
    <row r="28" spans="1:13" ht="15.75" customHeight="1" x14ac:dyDescent="0.25">
      <c r="A28" s="27">
        <v>1</v>
      </c>
      <c r="B28" s="156" t="s">
        <v>120</v>
      </c>
      <c r="C28" s="100">
        <v>496</v>
      </c>
      <c r="D28" s="28">
        <f>B$16</f>
        <v>142</v>
      </c>
      <c r="E28" s="215">
        <f>C28/D28</f>
        <v>3.492957746478873</v>
      </c>
      <c r="F28" s="216"/>
      <c r="G28" s="20">
        <f t="shared" ref="G28:G42" si="0">B$17*12*1.302/1973</f>
        <v>241.20985301571213</v>
      </c>
      <c r="H28" s="92">
        <f>E28*G28</f>
        <v>842.53582461826204</v>
      </c>
      <c r="I28" s="227" t="s">
        <v>200</v>
      </c>
      <c r="L28" s="30">
        <f>C28*G28</f>
        <v>119640.08709579322</v>
      </c>
    </row>
    <row r="29" spans="1:13" ht="30.75" customHeight="1" x14ac:dyDescent="0.25">
      <c r="A29" s="168">
        <v>2</v>
      </c>
      <c r="B29" s="156" t="s">
        <v>136</v>
      </c>
      <c r="C29" s="169">
        <v>496</v>
      </c>
      <c r="D29" s="28">
        <f t="shared" ref="D29:D33" si="1">B$16</f>
        <v>142</v>
      </c>
      <c r="E29" s="215">
        <f>C29/D29</f>
        <v>3.492957746478873</v>
      </c>
      <c r="F29" s="216"/>
      <c r="G29" s="20">
        <f t="shared" si="0"/>
        <v>241.20985301571213</v>
      </c>
      <c r="H29" s="92">
        <f>E29*G29</f>
        <v>842.53582461826204</v>
      </c>
      <c r="I29" s="228"/>
      <c r="L29" s="30">
        <f t="shared" ref="L29:L42" si="2">C29*G29</f>
        <v>119640.08709579322</v>
      </c>
    </row>
    <row r="30" spans="1:13" x14ac:dyDescent="0.25">
      <c r="A30" s="168">
        <v>3</v>
      </c>
      <c r="B30" s="156" t="s">
        <v>121</v>
      </c>
      <c r="C30" s="101">
        <v>992</v>
      </c>
      <c r="D30" s="28">
        <f t="shared" si="1"/>
        <v>142</v>
      </c>
      <c r="E30" s="215">
        <f t="shared" ref="E30:E42" si="3">C30/D30</f>
        <v>6.9859154929577461</v>
      </c>
      <c r="F30" s="216"/>
      <c r="G30" s="20">
        <f t="shared" si="0"/>
        <v>241.20985301571213</v>
      </c>
      <c r="H30" s="92">
        <f t="shared" ref="H30:H42" si="4">E30*G30</f>
        <v>1685.0716492365241</v>
      </c>
      <c r="I30" s="228"/>
      <c r="L30" s="30">
        <f t="shared" si="2"/>
        <v>239280.17419158644</v>
      </c>
    </row>
    <row r="31" spans="1:13" x14ac:dyDescent="0.25">
      <c r="A31" s="27">
        <v>4</v>
      </c>
      <c r="B31" s="156" t="s">
        <v>122</v>
      </c>
      <c r="C31" s="101">
        <v>495</v>
      </c>
      <c r="D31" s="28">
        <f t="shared" si="1"/>
        <v>142</v>
      </c>
      <c r="E31" s="215">
        <f>C31/D31</f>
        <v>3.4859154929577465</v>
      </c>
      <c r="F31" s="216"/>
      <c r="G31" s="20">
        <f t="shared" si="0"/>
        <v>241.20985301571213</v>
      </c>
      <c r="H31" s="92">
        <f t="shared" si="4"/>
        <v>840.83716368153171</v>
      </c>
      <c r="I31" s="228"/>
      <c r="L31" s="30">
        <f t="shared" si="2"/>
        <v>119398.8772427775</v>
      </c>
    </row>
    <row r="32" spans="1:13" ht="30" x14ac:dyDescent="0.25">
      <c r="A32" s="168">
        <v>5</v>
      </c>
      <c r="B32" s="156" t="s">
        <v>123</v>
      </c>
      <c r="C32" s="101">
        <v>495</v>
      </c>
      <c r="D32" s="28">
        <f t="shared" si="1"/>
        <v>142</v>
      </c>
      <c r="E32" s="215">
        <f t="shared" si="3"/>
        <v>3.4859154929577465</v>
      </c>
      <c r="F32" s="216"/>
      <c r="G32" s="20">
        <f t="shared" si="0"/>
        <v>241.20985301571213</v>
      </c>
      <c r="H32" s="92">
        <f t="shared" si="4"/>
        <v>840.83716368153171</v>
      </c>
      <c r="I32" s="228"/>
      <c r="L32" s="30">
        <f t="shared" si="2"/>
        <v>119398.8772427775</v>
      </c>
    </row>
    <row r="33" spans="1:17" x14ac:dyDescent="0.25">
      <c r="A33" s="168">
        <v>6</v>
      </c>
      <c r="B33" s="156" t="s">
        <v>124</v>
      </c>
      <c r="C33" s="101">
        <v>992</v>
      </c>
      <c r="D33" s="28">
        <f t="shared" si="1"/>
        <v>142</v>
      </c>
      <c r="E33" s="215">
        <f t="shared" si="3"/>
        <v>6.9859154929577461</v>
      </c>
      <c r="F33" s="216"/>
      <c r="G33" s="20">
        <f t="shared" si="0"/>
        <v>241.20985301571213</v>
      </c>
      <c r="H33" s="92">
        <f t="shared" si="4"/>
        <v>1685.0716492365241</v>
      </c>
      <c r="I33" s="228"/>
      <c r="L33" s="30">
        <f t="shared" si="2"/>
        <v>239280.17419158644</v>
      </c>
    </row>
    <row r="34" spans="1:17" x14ac:dyDescent="0.25">
      <c r="A34" s="27">
        <v>7</v>
      </c>
      <c r="B34" s="156" t="s">
        <v>137</v>
      </c>
      <c r="C34" s="101">
        <v>496</v>
      </c>
      <c r="D34" s="28">
        <f>B$16</f>
        <v>142</v>
      </c>
      <c r="E34" s="215">
        <f t="shared" si="3"/>
        <v>3.492957746478873</v>
      </c>
      <c r="F34" s="216"/>
      <c r="G34" s="20">
        <f t="shared" si="0"/>
        <v>241.20985301571213</v>
      </c>
      <c r="H34" s="92">
        <f t="shared" si="4"/>
        <v>842.53582461826204</v>
      </c>
      <c r="I34" s="228"/>
      <c r="L34" s="30">
        <f t="shared" si="2"/>
        <v>119640.08709579322</v>
      </c>
    </row>
    <row r="35" spans="1:17" x14ac:dyDescent="0.25">
      <c r="A35" s="168">
        <v>8</v>
      </c>
      <c r="B35" s="156" t="s">
        <v>125</v>
      </c>
      <c r="C35" s="101">
        <v>3472</v>
      </c>
      <c r="D35" s="28">
        <f>B$16</f>
        <v>142</v>
      </c>
      <c r="E35" s="215">
        <f t="shared" si="3"/>
        <v>24.450704225352112</v>
      </c>
      <c r="F35" s="216"/>
      <c r="G35" s="20">
        <f t="shared" si="0"/>
        <v>241.20985301571213</v>
      </c>
      <c r="H35" s="92">
        <f t="shared" si="4"/>
        <v>5897.7507723278341</v>
      </c>
      <c r="I35" s="228"/>
      <c r="L35" s="30">
        <f t="shared" si="2"/>
        <v>837480.60967055254</v>
      </c>
    </row>
    <row r="36" spans="1:17" x14ac:dyDescent="0.25">
      <c r="A36" s="168">
        <v>9</v>
      </c>
      <c r="B36" s="156" t="s">
        <v>126</v>
      </c>
      <c r="C36" s="101">
        <v>496</v>
      </c>
      <c r="D36" s="28">
        <f t="shared" ref="D36:D42" si="5">B$16</f>
        <v>142</v>
      </c>
      <c r="E36" s="215">
        <f t="shared" si="3"/>
        <v>3.492957746478873</v>
      </c>
      <c r="F36" s="216"/>
      <c r="G36" s="20">
        <f t="shared" si="0"/>
        <v>241.20985301571213</v>
      </c>
      <c r="H36" s="92">
        <f t="shared" si="4"/>
        <v>842.53582461826204</v>
      </c>
      <c r="I36" s="228"/>
      <c r="L36" s="30">
        <f t="shared" si="2"/>
        <v>119640.08709579322</v>
      </c>
    </row>
    <row r="37" spans="1:17" x14ac:dyDescent="0.25">
      <c r="A37" s="27">
        <v>10</v>
      </c>
      <c r="B37" s="156" t="s">
        <v>127</v>
      </c>
      <c r="C37" s="101">
        <v>496</v>
      </c>
      <c r="D37" s="28">
        <f t="shared" si="5"/>
        <v>142</v>
      </c>
      <c r="E37" s="215">
        <f t="shared" si="3"/>
        <v>3.492957746478873</v>
      </c>
      <c r="F37" s="216"/>
      <c r="G37" s="20">
        <f t="shared" si="0"/>
        <v>241.20985301571213</v>
      </c>
      <c r="H37" s="92">
        <f t="shared" si="4"/>
        <v>842.53582461826204</v>
      </c>
      <c r="I37" s="228"/>
      <c r="L37" s="30">
        <f t="shared" si="2"/>
        <v>119640.08709579322</v>
      </c>
    </row>
    <row r="38" spans="1:17" x14ac:dyDescent="0.25">
      <c r="A38" s="168">
        <v>11</v>
      </c>
      <c r="B38" s="156" t="s">
        <v>128</v>
      </c>
      <c r="C38" s="101">
        <v>992</v>
      </c>
      <c r="D38" s="28">
        <f t="shared" si="5"/>
        <v>142</v>
      </c>
      <c r="E38" s="215">
        <f t="shared" si="3"/>
        <v>6.9859154929577461</v>
      </c>
      <c r="F38" s="216"/>
      <c r="G38" s="20">
        <f t="shared" si="0"/>
        <v>241.20985301571213</v>
      </c>
      <c r="H38" s="92">
        <f t="shared" si="4"/>
        <v>1685.0716492365241</v>
      </c>
      <c r="I38" s="228"/>
      <c r="L38" s="30">
        <f t="shared" si="2"/>
        <v>239280.17419158644</v>
      </c>
    </row>
    <row r="39" spans="1:17" x14ac:dyDescent="0.25">
      <c r="A39" s="27">
        <v>12</v>
      </c>
      <c r="B39" s="156" t="s">
        <v>129</v>
      </c>
      <c r="C39" s="101">
        <v>992</v>
      </c>
      <c r="D39" s="28">
        <f t="shared" si="5"/>
        <v>142</v>
      </c>
      <c r="E39" s="215">
        <f t="shared" si="3"/>
        <v>6.9859154929577461</v>
      </c>
      <c r="F39" s="216"/>
      <c r="G39" s="20">
        <f t="shared" si="0"/>
        <v>241.20985301571213</v>
      </c>
      <c r="H39" s="92">
        <f t="shared" si="4"/>
        <v>1685.0716492365241</v>
      </c>
      <c r="I39" s="228"/>
      <c r="L39" s="30">
        <f t="shared" si="2"/>
        <v>239280.17419158644</v>
      </c>
    </row>
    <row r="40" spans="1:17" s="199" customFormat="1" x14ac:dyDescent="0.25">
      <c r="A40" s="168">
        <v>13</v>
      </c>
      <c r="B40" s="156" t="s">
        <v>195</v>
      </c>
      <c r="C40" s="101">
        <v>496</v>
      </c>
      <c r="D40" s="28">
        <f t="shared" si="5"/>
        <v>142</v>
      </c>
      <c r="E40" s="215">
        <f t="shared" ref="E40" si="6">C40/D40</f>
        <v>3.492957746478873</v>
      </c>
      <c r="F40" s="216"/>
      <c r="G40" s="20">
        <f t="shared" si="0"/>
        <v>241.20985301571213</v>
      </c>
      <c r="H40" s="92">
        <f t="shared" si="4"/>
        <v>842.53582461826204</v>
      </c>
      <c r="I40" s="228"/>
      <c r="L40" s="30">
        <f t="shared" si="2"/>
        <v>119640.08709579322</v>
      </c>
    </row>
    <row r="41" spans="1:17" s="203" customFormat="1" x14ac:dyDescent="0.25">
      <c r="A41" s="168">
        <v>14</v>
      </c>
      <c r="B41" s="156" t="s">
        <v>201</v>
      </c>
      <c r="C41" s="101">
        <v>494</v>
      </c>
      <c r="D41" s="28">
        <f t="shared" si="5"/>
        <v>142</v>
      </c>
      <c r="E41" s="215">
        <f t="shared" ref="E41" si="7">C41/D41</f>
        <v>3.4788732394366195</v>
      </c>
      <c r="F41" s="216"/>
      <c r="G41" s="20">
        <f t="shared" si="0"/>
        <v>241.20985301571213</v>
      </c>
      <c r="H41" s="92">
        <f t="shared" si="4"/>
        <v>839.13850274480126</v>
      </c>
      <c r="I41" s="228"/>
      <c r="L41" s="30"/>
    </row>
    <row r="42" spans="1:17" x14ac:dyDescent="0.25">
      <c r="A42" s="168">
        <v>15</v>
      </c>
      <c r="B42" s="156" t="s">
        <v>100</v>
      </c>
      <c r="C42" s="101">
        <v>496</v>
      </c>
      <c r="D42" s="28">
        <f t="shared" si="5"/>
        <v>142</v>
      </c>
      <c r="E42" s="215">
        <f t="shared" si="3"/>
        <v>3.492957746478873</v>
      </c>
      <c r="F42" s="216"/>
      <c r="G42" s="20">
        <f t="shared" si="0"/>
        <v>241.20985301571213</v>
      </c>
      <c r="H42" s="92">
        <f t="shared" si="4"/>
        <v>842.53582461826204</v>
      </c>
      <c r="I42" s="228"/>
      <c r="L42" s="30">
        <f t="shared" si="2"/>
        <v>119640.08709579322</v>
      </c>
    </row>
    <row r="43" spans="1:17" ht="22.5" customHeight="1" thickBot="1" x14ac:dyDescent="0.3">
      <c r="A43" s="251" t="s">
        <v>22</v>
      </c>
      <c r="B43" s="252"/>
      <c r="C43" s="252"/>
      <c r="D43" s="252"/>
      <c r="E43" s="252"/>
      <c r="F43" s="252"/>
      <c r="G43" s="106"/>
      <c r="H43" s="120">
        <f>SUM(H28:H42)</f>
        <v>21056.600971709631</v>
      </c>
      <c r="I43" s="229"/>
      <c r="L43" s="134">
        <f>SUM(L28:L42)</f>
        <v>2870879.6705930065</v>
      </c>
      <c r="M43" s="134"/>
      <c r="N43" s="134"/>
      <c r="P43" s="30"/>
      <c r="Q43" s="30"/>
    </row>
    <row r="44" spans="1:17" ht="36" customHeight="1" thickBot="1" x14ac:dyDescent="0.3">
      <c r="A44" s="246" t="s">
        <v>153</v>
      </c>
      <c r="B44" s="247"/>
      <c r="C44" s="247"/>
      <c r="D44" s="248"/>
      <c r="E44" s="249">
        <f>SUM(E28:F42)</f>
        <v>87.295774647887342</v>
      </c>
      <c r="F44" s="250"/>
      <c r="G44" s="250"/>
      <c r="H44" s="250"/>
      <c r="I44" s="196"/>
      <c r="L44" s="30"/>
      <c r="M44" s="30"/>
      <c r="P44" s="30"/>
    </row>
    <row r="45" spans="1:17" x14ac:dyDescent="0.25">
      <c r="A45" s="10"/>
      <c r="B45" s="10"/>
      <c r="C45" s="10"/>
      <c r="D45" s="10"/>
      <c r="E45" s="11"/>
      <c r="F45" s="11"/>
      <c r="G45" s="10"/>
      <c r="H45" s="10"/>
      <c r="I45" s="10"/>
    </row>
    <row r="46" spans="1:17" ht="32.25" customHeight="1" x14ac:dyDescent="0.25">
      <c r="A46" s="225" t="s">
        <v>154</v>
      </c>
      <c r="B46" s="225"/>
      <c r="C46" s="225"/>
      <c r="D46" s="225"/>
      <c r="E46" s="225"/>
      <c r="F46" s="225"/>
      <c r="G46" s="225"/>
      <c r="H46" s="225"/>
      <c r="I46" s="225"/>
    </row>
    <row r="47" spans="1:17" ht="16.5" thickBot="1" x14ac:dyDescent="0.3"/>
    <row r="48" spans="1:17" ht="79.5" thickBot="1" x14ac:dyDescent="0.3">
      <c r="A48" s="12" t="s">
        <v>1</v>
      </c>
      <c r="B48" s="172" t="s">
        <v>26</v>
      </c>
      <c r="C48" s="172" t="s">
        <v>9</v>
      </c>
      <c r="D48" s="172" t="s">
        <v>155</v>
      </c>
      <c r="E48" s="172" t="s">
        <v>10</v>
      </c>
      <c r="F48" s="172" t="s">
        <v>11</v>
      </c>
      <c r="G48" s="172" t="s">
        <v>12</v>
      </c>
      <c r="H48" s="172" t="s">
        <v>6</v>
      </c>
      <c r="I48" s="15" t="s">
        <v>7</v>
      </c>
    </row>
    <row r="49" spans="1:9" ht="16.5" thickBot="1" x14ac:dyDescent="0.3">
      <c r="A49" s="23">
        <v>1</v>
      </c>
      <c r="B49" s="24">
        <v>2</v>
      </c>
      <c r="C49" s="24">
        <v>3</v>
      </c>
      <c r="D49" s="24">
        <v>4</v>
      </c>
      <c r="E49" s="24" t="s">
        <v>18</v>
      </c>
      <c r="F49" s="24">
        <v>6</v>
      </c>
      <c r="G49" s="24">
        <v>7</v>
      </c>
      <c r="H49" s="24" t="s">
        <v>13</v>
      </c>
      <c r="I49" s="25">
        <v>9</v>
      </c>
    </row>
    <row r="50" spans="1:9" ht="15.75" customHeight="1" x14ac:dyDescent="0.25">
      <c r="A50" s="243" t="s">
        <v>156</v>
      </c>
      <c r="B50" s="244"/>
      <c r="C50" s="244"/>
      <c r="D50" s="244"/>
      <c r="E50" s="244"/>
      <c r="F50" s="244"/>
      <c r="G50" s="244"/>
      <c r="H50" s="244"/>
      <c r="I50" s="245"/>
    </row>
    <row r="51" spans="1:9" ht="57" customHeight="1" thickBot="1" x14ac:dyDescent="0.3">
      <c r="A51" s="26" t="s">
        <v>101</v>
      </c>
      <c r="B51" s="27" t="s">
        <v>101</v>
      </c>
      <c r="C51" s="101">
        <v>0</v>
      </c>
      <c r="D51" s="28">
        <f>B16</f>
        <v>142</v>
      </c>
      <c r="E51" s="29">
        <f>C51/D51</f>
        <v>0</v>
      </c>
      <c r="F51" s="101">
        <v>0</v>
      </c>
      <c r="G51" s="102">
        <v>0</v>
      </c>
      <c r="H51" s="20">
        <v>0</v>
      </c>
      <c r="I51" s="253" t="s">
        <v>171</v>
      </c>
    </row>
    <row r="52" spans="1:9" ht="32.25" customHeight="1" thickBot="1" x14ac:dyDescent="0.3">
      <c r="A52" s="211" t="s">
        <v>27</v>
      </c>
      <c r="B52" s="212"/>
      <c r="C52" s="212"/>
      <c r="D52" s="212"/>
      <c r="E52" s="212"/>
      <c r="F52" s="213"/>
      <c r="G52" s="21"/>
      <c r="H52" s="22">
        <f>SUM(H51)</f>
        <v>0</v>
      </c>
      <c r="I52" s="239"/>
    </row>
    <row r="53" spans="1:9" x14ac:dyDescent="0.25">
      <c r="A53" s="143"/>
      <c r="B53" s="143"/>
      <c r="C53" s="143"/>
      <c r="D53" s="143"/>
      <c r="E53" s="143"/>
      <c r="F53" s="143"/>
      <c r="G53" s="144"/>
      <c r="H53" s="145"/>
      <c r="I53" s="62"/>
    </row>
    <row r="54" spans="1:9" ht="15.75" customHeight="1" x14ac:dyDescent="0.25">
      <c r="A54" s="214" t="s">
        <v>157</v>
      </c>
      <c r="B54" s="214"/>
      <c r="C54" s="214"/>
      <c r="D54" s="214"/>
      <c r="E54" s="214"/>
      <c r="F54" s="214"/>
      <c r="G54" s="214"/>
      <c r="H54" s="214"/>
      <c r="I54" s="214"/>
    </row>
    <row r="55" spans="1:9" ht="16.5" thickBot="1" x14ac:dyDescent="0.3"/>
    <row r="56" spans="1:9" ht="79.5" thickBot="1" x14ac:dyDescent="0.3">
      <c r="A56" s="12" t="s">
        <v>1</v>
      </c>
      <c r="B56" s="172" t="s">
        <v>26</v>
      </c>
      <c r="C56" s="172" t="s">
        <v>9</v>
      </c>
      <c r="D56" s="172" t="s">
        <v>150</v>
      </c>
      <c r="E56" s="172" t="s">
        <v>10</v>
      </c>
      <c r="F56" s="172" t="s">
        <v>11</v>
      </c>
      <c r="G56" s="172" t="s">
        <v>12</v>
      </c>
      <c r="H56" s="172" t="s">
        <v>6</v>
      </c>
      <c r="I56" s="15" t="s">
        <v>7</v>
      </c>
    </row>
    <row r="57" spans="1:9" ht="16.5" thickBot="1" x14ac:dyDescent="0.3">
      <c r="A57" s="23">
        <v>1</v>
      </c>
      <c r="B57" s="24">
        <v>2</v>
      </c>
      <c r="C57" s="24">
        <v>3</v>
      </c>
      <c r="D57" s="24">
        <v>4</v>
      </c>
      <c r="E57" s="24" t="s">
        <v>18</v>
      </c>
      <c r="F57" s="24">
        <v>6</v>
      </c>
      <c r="G57" s="24">
        <v>7</v>
      </c>
      <c r="H57" s="24" t="s">
        <v>13</v>
      </c>
      <c r="I57" s="25">
        <v>9</v>
      </c>
    </row>
    <row r="58" spans="1:9" x14ac:dyDescent="0.25">
      <c r="A58" s="243" t="s">
        <v>25</v>
      </c>
      <c r="B58" s="244"/>
      <c r="C58" s="244"/>
      <c r="D58" s="244"/>
      <c r="E58" s="244"/>
      <c r="F58" s="244"/>
      <c r="G58" s="244"/>
      <c r="H58" s="244"/>
      <c r="I58" s="245"/>
    </row>
    <row r="59" spans="1:9" ht="57" customHeight="1" thickBot="1" x14ac:dyDescent="0.3">
      <c r="A59" s="26" t="s">
        <v>101</v>
      </c>
      <c r="B59" s="27" t="s">
        <v>101</v>
      </c>
      <c r="C59" s="101">
        <v>0</v>
      </c>
      <c r="D59" s="28">
        <f>SUM(B16)</f>
        <v>142</v>
      </c>
      <c r="E59" s="29">
        <f>C59/D59</f>
        <v>0</v>
      </c>
      <c r="F59" s="101">
        <v>0</v>
      </c>
      <c r="G59" s="102">
        <v>0</v>
      </c>
      <c r="H59" s="20">
        <v>0</v>
      </c>
      <c r="I59" s="238" t="s">
        <v>171</v>
      </c>
    </row>
    <row r="60" spans="1:9" ht="31.5" customHeight="1" thickBot="1" x14ac:dyDescent="0.3">
      <c r="A60" s="211" t="s">
        <v>28</v>
      </c>
      <c r="B60" s="212"/>
      <c r="C60" s="212"/>
      <c r="D60" s="212"/>
      <c r="E60" s="212"/>
      <c r="F60" s="213"/>
      <c r="G60" s="21"/>
      <c r="H60" s="22">
        <f>SUM(H59:H59)</f>
        <v>0</v>
      </c>
      <c r="I60" s="239"/>
    </row>
    <row r="61" spans="1:9" x14ac:dyDescent="0.25">
      <c r="A61" s="143"/>
      <c r="B61" s="143"/>
      <c r="C61" s="143"/>
      <c r="D61" s="143"/>
      <c r="E61" s="143"/>
      <c r="F61" s="143"/>
      <c r="G61" s="144"/>
      <c r="H61" s="145"/>
      <c r="I61" s="62"/>
    </row>
    <row r="62" spans="1:9" ht="33.75" customHeight="1" x14ac:dyDescent="0.25">
      <c r="A62" s="217" t="s">
        <v>161</v>
      </c>
      <c r="B62" s="217"/>
      <c r="C62" s="217"/>
      <c r="D62" s="217"/>
      <c r="E62" s="217"/>
      <c r="F62" s="217"/>
      <c r="G62" s="217"/>
      <c r="H62" s="217"/>
      <c r="I62" s="217"/>
    </row>
    <row r="63" spans="1:9" ht="16.5" thickBot="1" x14ac:dyDescent="0.3"/>
    <row r="64" spans="1:9" ht="79.5" thickBot="1" x14ac:dyDescent="0.3">
      <c r="A64" s="12" t="s">
        <v>1</v>
      </c>
      <c r="B64" s="172" t="s">
        <v>26</v>
      </c>
      <c r="C64" s="172" t="s">
        <v>9</v>
      </c>
      <c r="D64" s="172" t="s">
        <v>150</v>
      </c>
      <c r="E64" s="172" t="s">
        <v>10</v>
      </c>
      <c r="F64" s="172" t="s">
        <v>11</v>
      </c>
      <c r="G64" s="172" t="s">
        <v>12</v>
      </c>
      <c r="H64" s="172" t="s">
        <v>6</v>
      </c>
      <c r="I64" s="15" t="s">
        <v>7</v>
      </c>
    </row>
    <row r="65" spans="1:9" ht="16.5" thickBot="1" x14ac:dyDescent="0.3">
      <c r="A65" s="23">
        <v>1</v>
      </c>
      <c r="B65" s="24">
        <v>2</v>
      </c>
      <c r="C65" s="24">
        <v>3</v>
      </c>
      <c r="D65" s="24">
        <v>4</v>
      </c>
      <c r="E65" s="24" t="s">
        <v>18</v>
      </c>
      <c r="F65" s="24">
        <v>6</v>
      </c>
      <c r="G65" s="24">
        <v>7</v>
      </c>
      <c r="H65" s="24" t="s">
        <v>13</v>
      </c>
      <c r="I65" s="25">
        <v>9</v>
      </c>
    </row>
    <row r="66" spans="1:9" ht="35.25" customHeight="1" x14ac:dyDescent="0.25">
      <c r="A66" s="243" t="s">
        <v>182</v>
      </c>
      <c r="B66" s="244"/>
      <c r="C66" s="244"/>
      <c r="D66" s="244"/>
      <c r="E66" s="244"/>
      <c r="F66" s="244"/>
      <c r="G66" s="244"/>
      <c r="H66" s="244"/>
      <c r="I66" s="245"/>
    </row>
    <row r="67" spans="1:9" ht="57" customHeight="1" thickBot="1" x14ac:dyDescent="0.3">
      <c r="A67" s="26" t="s">
        <v>101</v>
      </c>
      <c r="B67" s="27" t="s">
        <v>101</v>
      </c>
      <c r="C67" s="101">
        <v>0</v>
      </c>
      <c r="D67" s="28">
        <f>SUM(B16)</f>
        <v>142</v>
      </c>
      <c r="E67" s="29">
        <f>C67/D67</f>
        <v>0</v>
      </c>
      <c r="F67" s="101">
        <v>0</v>
      </c>
      <c r="G67" s="102">
        <v>0</v>
      </c>
      <c r="H67" s="20">
        <v>0</v>
      </c>
      <c r="I67" s="238" t="s">
        <v>171</v>
      </c>
    </row>
    <row r="68" spans="1:9" ht="32.25" customHeight="1" thickBot="1" x14ac:dyDescent="0.3">
      <c r="A68" s="211" t="s">
        <v>28</v>
      </c>
      <c r="B68" s="212"/>
      <c r="C68" s="212"/>
      <c r="D68" s="212"/>
      <c r="E68" s="212"/>
      <c r="F68" s="213"/>
      <c r="G68" s="21"/>
      <c r="H68" s="22">
        <f>SUM(H67:H67)</f>
        <v>0</v>
      </c>
      <c r="I68" s="239"/>
    </row>
    <row r="69" spans="1:9" x14ac:dyDescent="0.25">
      <c r="A69" s="143"/>
      <c r="B69" s="143"/>
      <c r="C69" s="143"/>
      <c r="D69" s="143"/>
      <c r="E69" s="143"/>
      <c r="F69" s="143"/>
      <c r="G69" s="144"/>
      <c r="H69" s="145"/>
      <c r="I69" s="62"/>
    </row>
    <row r="70" spans="1:9" ht="15.75" customHeight="1" x14ac:dyDescent="0.25">
      <c r="A70" s="214" t="s">
        <v>162</v>
      </c>
      <c r="B70" s="214"/>
      <c r="C70" s="214"/>
      <c r="D70" s="214"/>
      <c r="E70" s="214"/>
      <c r="F70" s="214"/>
      <c r="G70" s="214"/>
      <c r="H70" s="214"/>
      <c r="I70" s="214"/>
    </row>
    <row r="72" spans="1:9" x14ac:dyDescent="0.25">
      <c r="B72"/>
      <c r="C72" s="177"/>
      <c r="D72" s="157"/>
      <c r="E72" s="157"/>
      <c r="F72" s="157"/>
      <c r="G72" s="170"/>
      <c r="H72" s="30"/>
      <c r="I72" s="174"/>
    </row>
    <row r="73" spans="1:9" ht="16.5" thickBot="1" x14ac:dyDescent="0.3">
      <c r="B73"/>
      <c r="C73" s="177"/>
      <c r="D73" s="30"/>
      <c r="E73" s="30"/>
      <c r="F73" s="30"/>
      <c r="H73" s="30"/>
      <c r="I73" s="174"/>
    </row>
    <row r="74" spans="1:9" ht="35.25" customHeight="1" thickBot="1" x14ac:dyDescent="0.3">
      <c r="A74" s="64"/>
      <c r="B74" s="65"/>
      <c r="D74" s="240" t="s">
        <v>173</v>
      </c>
      <c r="E74" s="241"/>
      <c r="F74" s="241"/>
      <c r="G74" s="242"/>
      <c r="H74" s="67" t="s">
        <v>86</v>
      </c>
      <c r="I74" s="174"/>
    </row>
    <row r="75" spans="1:9" ht="35.25" customHeight="1" x14ac:dyDescent="0.25">
      <c r="A75" s="64"/>
      <c r="B75" s="65"/>
      <c r="D75" s="149"/>
      <c r="E75" s="150"/>
      <c r="F75" s="151"/>
      <c r="G75" s="158"/>
      <c r="H75" s="147"/>
      <c r="I75" s="174"/>
    </row>
    <row r="76" spans="1:9" ht="16.5" thickBot="1" x14ac:dyDescent="0.3">
      <c r="A76" s="62"/>
      <c r="B76" s="63"/>
      <c r="D76" s="88">
        <f>SUM(H43)</f>
        <v>21056.600971709631</v>
      </c>
      <c r="E76" s="89">
        <f>SUM(H52)</f>
        <v>0</v>
      </c>
      <c r="F76" s="146">
        <f>SUM(H60)</f>
        <v>0</v>
      </c>
      <c r="G76" s="159">
        <f>SUM(H68)</f>
        <v>0</v>
      </c>
      <c r="H76" s="148">
        <f>SUM(D76:G76)</f>
        <v>21056.600971709631</v>
      </c>
      <c r="I76" s="174"/>
    </row>
    <row r="77" spans="1:9" x14ac:dyDescent="0.25">
      <c r="B77"/>
      <c r="C77" s="177"/>
      <c r="D77" s="30"/>
      <c r="E77" s="30"/>
      <c r="F77" s="30"/>
      <c r="H77" s="30"/>
      <c r="I77" s="174"/>
    </row>
    <row r="78" spans="1:9" ht="31.5" customHeight="1" x14ac:dyDescent="0.25">
      <c r="A78" s="226" t="s">
        <v>183</v>
      </c>
      <c r="B78" s="226"/>
      <c r="C78" s="226"/>
      <c r="D78" s="226"/>
      <c r="E78" s="226"/>
      <c r="F78" s="226"/>
      <c r="G78" s="226"/>
      <c r="H78" s="226"/>
      <c r="I78" s="226"/>
    </row>
    <row r="80" spans="1:9" x14ac:dyDescent="0.25">
      <c r="A80" s="234" t="s">
        <v>163</v>
      </c>
      <c r="B80" s="234"/>
      <c r="C80" s="234"/>
      <c r="D80" s="234"/>
      <c r="E80" s="234"/>
      <c r="F80" s="234"/>
      <c r="G80" s="234"/>
      <c r="H80" s="234"/>
      <c r="I80" s="234"/>
    </row>
    <row r="81" spans="1:16" ht="16.5" thickBot="1" x14ac:dyDescent="0.3"/>
    <row r="82" spans="1:16" ht="84" customHeight="1" x14ac:dyDescent="0.25">
      <c r="A82" s="32" t="s">
        <v>1</v>
      </c>
      <c r="B82" s="180" t="s">
        <v>32</v>
      </c>
      <c r="C82" s="180" t="s">
        <v>33</v>
      </c>
      <c r="D82" s="180" t="s">
        <v>34</v>
      </c>
      <c r="E82" s="180" t="s">
        <v>35</v>
      </c>
      <c r="F82" s="180" t="s">
        <v>36</v>
      </c>
      <c r="G82" s="180" t="s">
        <v>184</v>
      </c>
      <c r="H82" s="180" t="s">
        <v>38</v>
      </c>
      <c r="I82" s="34" t="s">
        <v>39</v>
      </c>
    </row>
    <row r="83" spans="1:16" ht="16.5" thickBot="1" x14ac:dyDescent="0.3">
      <c r="A83" s="35">
        <v>1</v>
      </c>
      <c r="B83" s="36">
        <v>1</v>
      </c>
      <c r="C83" s="36">
        <v>2</v>
      </c>
      <c r="D83" s="36">
        <v>3</v>
      </c>
      <c r="E83" s="36">
        <v>4</v>
      </c>
      <c r="F83" s="36">
        <v>5</v>
      </c>
      <c r="G83" s="36" t="s">
        <v>40</v>
      </c>
      <c r="H83" s="36">
        <v>7</v>
      </c>
      <c r="I83" s="37" t="s">
        <v>41</v>
      </c>
    </row>
    <row r="84" spans="1:16" x14ac:dyDescent="0.25">
      <c r="A84" s="235" t="s">
        <v>42</v>
      </c>
      <c r="B84" s="236"/>
      <c r="C84" s="236"/>
      <c r="D84" s="236"/>
      <c r="E84" s="236"/>
      <c r="F84" s="236"/>
      <c r="G84" s="236"/>
      <c r="H84" s="236"/>
      <c r="I84" s="237"/>
    </row>
    <row r="85" spans="1:16" ht="16.5" thickBot="1" x14ac:dyDescent="0.3">
      <c r="A85" s="6">
        <v>1</v>
      </c>
      <c r="B85" s="39" t="s">
        <v>43</v>
      </c>
      <c r="C85" s="7" t="s">
        <v>203</v>
      </c>
      <c r="D85" s="102">
        <v>88.212435233160619</v>
      </c>
      <c r="E85" s="19">
        <f>SUM(B19)</f>
        <v>12396</v>
      </c>
      <c r="F85" s="20">
        <f>SUM(B20)</f>
        <v>87.295774647887342</v>
      </c>
      <c r="G85" s="7">
        <f t="shared" ref="G85" si="8">D85*F85/E85</f>
        <v>0.62121433262789183</v>
      </c>
      <c r="H85" s="102">
        <v>1930</v>
      </c>
      <c r="I85" s="90">
        <f t="shared" ref="I85" si="9">G85*H85</f>
        <v>1198.9436619718313</v>
      </c>
      <c r="L85" s="167">
        <f>H85*D85</f>
        <v>170250</v>
      </c>
      <c r="M85" s="62"/>
      <c r="N85" s="62"/>
      <c r="O85" s="62"/>
      <c r="P85" s="62"/>
    </row>
    <row r="86" spans="1:16" ht="31.5" customHeight="1" thickBot="1" x14ac:dyDescent="0.3">
      <c r="A86" s="211" t="s">
        <v>49</v>
      </c>
      <c r="B86" s="212"/>
      <c r="C86" s="212"/>
      <c r="D86" s="212"/>
      <c r="E86" s="212"/>
      <c r="F86" s="212"/>
      <c r="G86" s="213"/>
      <c r="H86" s="22"/>
      <c r="I86" s="91">
        <f>SUM(I85:I85)</f>
        <v>1198.9436619718313</v>
      </c>
      <c r="L86" s="128"/>
      <c r="M86" s="62"/>
      <c r="N86" s="62"/>
      <c r="O86" s="62"/>
      <c r="P86" s="62"/>
    </row>
    <row r="87" spans="1:16" x14ac:dyDescent="0.25">
      <c r="L87" s="62"/>
      <c r="M87" s="62"/>
      <c r="N87" s="62"/>
      <c r="O87" s="62"/>
      <c r="P87" s="62"/>
    </row>
    <row r="88" spans="1:16" x14ac:dyDescent="0.25">
      <c r="A88" s="214" t="s">
        <v>44</v>
      </c>
      <c r="B88" s="214"/>
      <c r="C88" s="214"/>
      <c r="D88" s="214"/>
      <c r="E88" s="214"/>
      <c r="F88" s="214"/>
      <c r="G88" s="214"/>
      <c r="H88" s="214"/>
      <c r="I88" s="214"/>
      <c r="L88" s="128"/>
      <c r="M88" s="62"/>
      <c r="N88" s="62"/>
      <c r="O88" s="62"/>
      <c r="P88" s="62"/>
    </row>
    <row r="89" spans="1:16" ht="16.5" thickBot="1" x14ac:dyDescent="0.3"/>
    <row r="90" spans="1:16" ht="82.5" customHeight="1" x14ac:dyDescent="0.25">
      <c r="A90" s="32" t="s">
        <v>1</v>
      </c>
      <c r="B90" s="180" t="s">
        <v>32</v>
      </c>
      <c r="C90" s="180" t="s">
        <v>33</v>
      </c>
      <c r="D90" s="180" t="s">
        <v>34</v>
      </c>
      <c r="E90" s="180" t="s">
        <v>35</v>
      </c>
      <c r="F90" s="180" t="s">
        <v>36</v>
      </c>
      <c r="G90" s="180" t="s">
        <v>184</v>
      </c>
      <c r="H90" s="180" t="s">
        <v>38</v>
      </c>
      <c r="I90" s="34" t="s">
        <v>39</v>
      </c>
    </row>
    <row r="91" spans="1:16" ht="16.5" thickBot="1" x14ac:dyDescent="0.3">
      <c r="A91" s="35">
        <v>1</v>
      </c>
      <c r="B91" s="36">
        <v>1</v>
      </c>
      <c r="C91" s="36">
        <v>2</v>
      </c>
      <c r="D91" s="36">
        <v>3</v>
      </c>
      <c r="E91" s="36">
        <v>4</v>
      </c>
      <c r="F91" s="36">
        <v>5</v>
      </c>
      <c r="G91" s="36" t="s">
        <v>40</v>
      </c>
      <c r="H91" s="36">
        <v>7</v>
      </c>
      <c r="I91" s="37" t="s">
        <v>41</v>
      </c>
    </row>
    <row r="92" spans="1:16" hidden="1" x14ac:dyDescent="0.25">
      <c r="A92" s="208">
        <v>0</v>
      </c>
      <c r="B92" s="209"/>
      <c r="C92" s="209"/>
      <c r="D92" s="209"/>
      <c r="E92" s="209"/>
      <c r="F92" s="209"/>
      <c r="G92" s="209"/>
      <c r="H92" s="209"/>
      <c r="I92" s="210"/>
    </row>
    <row r="93" spans="1:16" ht="16.5" thickBot="1" x14ac:dyDescent="0.3">
      <c r="A93" s="26">
        <v>1</v>
      </c>
      <c r="B93" s="27" t="s">
        <v>101</v>
      </c>
      <c r="C93" s="27" t="s">
        <v>101</v>
      </c>
      <c r="D93" s="102">
        <v>0</v>
      </c>
      <c r="E93" s="28">
        <f>SUM(B19)</f>
        <v>12396</v>
      </c>
      <c r="F93" s="124">
        <f>SUM(B20)</f>
        <v>87.295774647887342</v>
      </c>
      <c r="G93" s="7">
        <f>D93*F93/E93</f>
        <v>0</v>
      </c>
      <c r="H93" s="102">
        <v>0</v>
      </c>
      <c r="I93" s="125">
        <f t="shared" ref="I93" si="10">G93*H93</f>
        <v>0</v>
      </c>
    </row>
    <row r="94" spans="1:16" ht="32.25" customHeight="1" thickBot="1" x14ac:dyDescent="0.3">
      <c r="A94" s="211" t="s">
        <v>50</v>
      </c>
      <c r="B94" s="212"/>
      <c r="C94" s="212"/>
      <c r="D94" s="212"/>
      <c r="E94" s="212"/>
      <c r="F94" s="212"/>
      <c r="G94" s="213"/>
      <c r="H94" s="22"/>
      <c r="I94" s="91">
        <f>SUM(I93:I93)</f>
        <v>0</v>
      </c>
      <c r="L94" s="166"/>
    </row>
    <row r="96" spans="1:16" x14ac:dyDescent="0.25">
      <c r="A96" s="214" t="s">
        <v>45</v>
      </c>
      <c r="B96" s="214"/>
      <c r="C96" s="214"/>
      <c r="D96" s="214"/>
      <c r="E96" s="214"/>
      <c r="F96" s="214"/>
      <c r="G96" s="214"/>
      <c r="H96" s="214"/>
      <c r="I96" s="214"/>
    </row>
    <row r="97" spans="1:12" ht="16.5" thickBot="1" x14ac:dyDescent="0.3"/>
    <row r="98" spans="1:12" ht="81.75" customHeight="1" x14ac:dyDescent="0.25">
      <c r="A98" s="32" t="s">
        <v>1</v>
      </c>
      <c r="B98" s="180" t="s">
        <v>32</v>
      </c>
      <c r="C98" s="180" t="s">
        <v>33</v>
      </c>
      <c r="D98" s="180" t="s">
        <v>34</v>
      </c>
      <c r="E98" s="180" t="s">
        <v>35</v>
      </c>
      <c r="F98" s="180" t="s">
        <v>36</v>
      </c>
      <c r="G98" s="180" t="s">
        <v>184</v>
      </c>
      <c r="H98" s="180" t="s">
        <v>38</v>
      </c>
      <c r="I98" s="34" t="s">
        <v>39</v>
      </c>
    </row>
    <row r="99" spans="1:12" ht="16.5" thickBot="1" x14ac:dyDescent="0.3">
      <c r="A99" s="35">
        <v>1</v>
      </c>
      <c r="B99" s="36">
        <v>1</v>
      </c>
      <c r="C99" s="36">
        <v>2</v>
      </c>
      <c r="D99" s="36">
        <v>3</v>
      </c>
      <c r="E99" s="36">
        <v>4</v>
      </c>
      <c r="F99" s="36">
        <v>5</v>
      </c>
      <c r="G99" s="36" t="s">
        <v>40</v>
      </c>
      <c r="H99" s="36">
        <v>7</v>
      </c>
      <c r="I99" s="37" t="s">
        <v>41</v>
      </c>
    </row>
    <row r="100" spans="1:12" x14ac:dyDescent="0.25">
      <c r="A100" s="208" t="s">
        <v>46</v>
      </c>
      <c r="B100" s="209"/>
      <c r="C100" s="209"/>
      <c r="D100" s="209"/>
      <c r="E100" s="209"/>
      <c r="F100" s="209"/>
      <c r="G100" s="209"/>
      <c r="H100" s="209"/>
      <c r="I100" s="210"/>
    </row>
    <row r="101" spans="1:12" ht="16.5" thickBot="1" x14ac:dyDescent="0.3">
      <c r="A101" s="26">
        <v>1</v>
      </c>
      <c r="B101" s="111" t="s">
        <v>101</v>
      </c>
      <c r="C101" s="27" t="s">
        <v>101</v>
      </c>
      <c r="D101" s="102">
        <v>0</v>
      </c>
      <c r="E101" s="28">
        <f>SUM(B19)</f>
        <v>12396</v>
      </c>
      <c r="F101" s="124">
        <f>SUM(B20)</f>
        <v>87.295774647887342</v>
      </c>
      <c r="G101" s="61">
        <f>D101*F101/E101</f>
        <v>0</v>
      </c>
      <c r="H101" s="165"/>
      <c r="I101" s="125">
        <f t="shared" ref="I101" si="11">G101*H101</f>
        <v>0</v>
      </c>
      <c r="L101" s="166"/>
    </row>
    <row r="102" spans="1:12" ht="33" customHeight="1" thickBot="1" x14ac:dyDescent="0.3">
      <c r="A102" s="211" t="s">
        <v>51</v>
      </c>
      <c r="B102" s="212"/>
      <c r="C102" s="212"/>
      <c r="D102" s="212"/>
      <c r="E102" s="212"/>
      <c r="F102" s="212"/>
      <c r="G102" s="213"/>
      <c r="H102" s="22"/>
      <c r="I102" s="91">
        <f>SUM(I101:I101)</f>
        <v>0</v>
      </c>
    </row>
    <row r="104" spans="1:12" ht="15.75" customHeight="1" x14ac:dyDescent="0.25">
      <c r="A104" s="214" t="s">
        <v>164</v>
      </c>
      <c r="B104" s="214"/>
      <c r="C104" s="214"/>
      <c r="D104" s="214"/>
      <c r="E104" s="214"/>
      <c r="F104" s="214"/>
      <c r="G104" s="214"/>
      <c r="H104" s="214"/>
      <c r="I104" s="214"/>
    </row>
    <row r="105" spans="1:12" ht="16.5" thickBot="1" x14ac:dyDescent="0.3"/>
    <row r="106" spans="1:12" ht="82.5" customHeight="1" x14ac:dyDescent="0.25">
      <c r="A106" s="32" t="s">
        <v>1</v>
      </c>
      <c r="B106" s="180" t="s">
        <v>32</v>
      </c>
      <c r="C106" s="180" t="s">
        <v>33</v>
      </c>
      <c r="D106" s="180" t="s">
        <v>34</v>
      </c>
      <c r="E106" s="180" t="s">
        <v>35</v>
      </c>
      <c r="F106" s="180" t="s">
        <v>36</v>
      </c>
      <c r="G106" s="180" t="s">
        <v>184</v>
      </c>
      <c r="H106" s="180" t="s">
        <v>38</v>
      </c>
      <c r="I106" s="40" t="s">
        <v>39</v>
      </c>
      <c r="J106" s="42" t="s">
        <v>55</v>
      </c>
    </row>
    <row r="107" spans="1:12" ht="16.5" thickBot="1" x14ac:dyDescent="0.3">
      <c r="A107" s="35">
        <v>1</v>
      </c>
      <c r="B107" s="36">
        <v>1</v>
      </c>
      <c r="C107" s="36">
        <v>2</v>
      </c>
      <c r="D107" s="36">
        <v>3</v>
      </c>
      <c r="E107" s="36">
        <v>4</v>
      </c>
      <c r="F107" s="36">
        <v>5</v>
      </c>
      <c r="G107" s="36" t="s">
        <v>40</v>
      </c>
      <c r="H107" s="36">
        <v>7</v>
      </c>
      <c r="I107" s="41" t="s">
        <v>56</v>
      </c>
      <c r="J107" s="44">
        <v>9</v>
      </c>
    </row>
    <row r="108" spans="1:12" x14ac:dyDescent="0.25">
      <c r="A108" s="208" t="s">
        <v>48</v>
      </c>
      <c r="B108" s="209"/>
      <c r="C108" s="209"/>
      <c r="D108" s="209"/>
      <c r="E108" s="209"/>
      <c r="F108" s="209"/>
      <c r="G108" s="209"/>
      <c r="H108" s="209"/>
      <c r="I108" s="209"/>
      <c r="J108" s="43"/>
    </row>
    <row r="109" spans="1:12" ht="16.5" thickBot="1" x14ac:dyDescent="0.3">
      <c r="A109" s="6" t="s">
        <v>101</v>
      </c>
      <c r="B109" s="108" t="s">
        <v>101</v>
      </c>
      <c r="C109" s="27" t="s">
        <v>101</v>
      </c>
      <c r="D109" s="102">
        <v>0</v>
      </c>
      <c r="E109" s="19">
        <f>SUM(B19)</f>
        <v>12396</v>
      </c>
      <c r="F109" s="20">
        <f>SUM(B20)</f>
        <v>87.295774647887342</v>
      </c>
      <c r="G109" s="7">
        <f>D109*F109/E109</f>
        <v>0</v>
      </c>
      <c r="H109" s="102">
        <v>0</v>
      </c>
      <c r="I109" s="92">
        <f>G109*H109*J109</f>
        <v>0</v>
      </c>
      <c r="J109" s="103">
        <v>0</v>
      </c>
    </row>
    <row r="110" spans="1:12" ht="32.25" customHeight="1" thickBot="1" x14ac:dyDescent="0.3">
      <c r="A110" s="211" t="s">
        <v>52</v>
      </c>
      <c r="B110" s="212"/>
      <c r="C110" s="212"/>
      <c r="D110" s="212"/>
      <c r="E110" s="212"/>
      <c r="F110" s="212"/>
      <c r="G110" s="213"/>
      <c r="H110" s="22"/>
      <c r="I110" s="22">
        <f>SUM(I109:I109)</f>
        <v>0</v>
      </c>
      <c r="J110" s="104"/>
    </row>
    <row r="112" spans="1:12" x14ac:dyDescent="0.25">
      <c r="A112" s="214" t="s">
        <v>53</v>
      </c>
      <c r="B112" s="214"/>
      <c r="C112" s="214"/>
      <c r="D112" s="214"/>
      <c r="E112" s="214"/>
      <c r="F112" s="214"/>
      <c r="G112" s="214"/>
      <c r="H112" s="214"/>
      <c r="I112" s="214"/>
    </row>
    <row r="113" spans="1:20" ht="16.5" thickBot="1" x14ac:dyDescent="0.3"/>
    <row r="114" spans="1:20" ht="83.25" customHeight="1" x14ac:dyDescent="0.25">
      <c r="A114" s="32" t="s">
        <v>1</v>
      </c>
      <c r="B114" s="180" t="s">
        <v>32</v>
      </c>
      <c r="C114" s="180" t="s">
        <v>33</v>
      </c>
      <c r="D114" s="180" t="s">
        <v>34</v>
      </c>
      <c r="E114" s="180" t="s">
        <v>35</v>
      </c>
      <c r="F114" s="180" t="s">
        <v>36</v>
      </c>
      <c r="G114" s="180" t="s">
        <v>184</v>
      </c>
      <c r="H114" s="180" t="s">
        <v>38</v>
      </c>
      <c r="I114" s="40" t="s">
        <v>39</v>
      </c>
      <c r="J114" s="42" t="s">
        <v>55</v>
      </c>
    </row>
    <row r="115" spans="1:20" ht="16.5" thickBot="1" x14ac:dyDescent="0.3">
      <c r="A115" s="35">
        <v>1</v>
      </c>
      <c r="B115" s="36">
        <v>1</v>
      </c>
      <c r="C115" s="36">
        <v>2</v>
      </c>
      <c r="D115" s="36">
        <v>3</v>
      </c>
      <c r="E115" s="36">
        <v>4</v>
      </c>
      <c r="F115" s="36">
        <v>5</v>
      </c>
      <c r="G115" s="36" t="s">
        <v>40</v>
      </c>
      <c r="H115" s="36">
        <v>7</v>
      </c>
      <c r="I115" s="41" t="s">
        <v>41</v>
      </c>
      <c r="J115" s="44">
        <v>9</v>
      </c>
    </row>
    <row r="116" spans="1:20" ht="15.75" customHeight="1" x14ac:dyDescent="0.25">
      <c r="A116" s="208" t="s">
        <v>54</v>
      </c>
      <c r="B116" s="209"/>
      <c r="C116" s="209"/>
      <c r="D116" s="209"/>
      <c r="E116" s="209"/>
      <c r="F116" s="209"/>
      <c r="G116" s="209"/>
      <c r="H116" s="209"/>
      <c r="I116" s="209"/>
      <c r="J116" s="210"/>
    </row>
    <row r="117" spans="1:20" ht="16.5" thickBot="1" x14ac:dyDescent="0.3">
      <c r="A117" s="6" t="s">
        <v>101</v>
      </c>
      <c r="B117" s="108" t="s">
        <v>101</v>
      </c>
      <c r="C117" s="27" t="s">
        <v>101</v>
      </c>
      <c r="D117" s="101">
        <v>0</v>
      </c>
      <c r="E117" s="19">
        <f>SUM(B19)</f>
        <v>12396</v>
      </c>
      <c r="F117" s="20">
        <f>SUM(B20)</f>
        <v>87.295774647887342</v>
      </c>
      <c r="G117" s="7">
        <f>D117*F117/E117</f>
        <v>0</v>
      </c>
      <c r="H117" s="102">
        <v>0</v>
      </c>
      <c r="I117" s="92">
        <f>G117*H117</f>
        <v>0</v>
      </c>
      <c r="J117" s="103">
        <v>0</v>
      </c>
    </row>
    <row r="118" spans="1:20" ht="32.25" customHeight="1" thickBot="1" x14ac:dyDescent="0.3">
      <c r="A118" s="211" t="s">
        <v>57</v>
      </c>
      <c r="B118" s="212"/>
      <c r="C118" s="212"/>
      <c r="D118" s="212"/>
      <c r="E118" s="212"/>
      <c r="F118" s="212"/>
      <c r="G118" s="213"/>
      <c r="H118" s="22"/>
      <c r="I118" s="176">
        <f>SUM(I117:I117)</f>
        <v>0</v>
      </c>
      <c r="J118" s="104"/>
    </row>
    <row r="120" spans="1:20" x14ac:dyDescent="0.25">
      <c r="A120" s="214" t="s">
        <v>58</v>
      </c>
      <c r="B120" s="214"/>
      <c r="C120" s="214"/>
      <c r="D120" s="214"/>
      <c r="E120" s="214"/>
      <c r="F120" s="214"/>
      <c r="G120" s="214"/>
      <c r="H120" s="214"/>
      <c r="I120" s="214"/>
    </row>
    <row r="121" spans="1:20" ht="16.5" thickBot="1" x14ac:dyDescent="0.3"/>
    <row r="122" spans="1:20" ht="81" customHeight="1" x14ac:dyDescent="0.25">
      <c r="A122" s="32" t="s">
        <v>1</v>
      </c>
      <c r="B122" s="180" t="s">
        <v>103</v>
      </c>
      <c r="C122" s="180" t="s">
        <v>33</v>
      </c>
      <c r="D122" s="180" t="s">
        <v>60</v>
      </c>
      <c r="E122" s="180" t="s">
        <v>35</v>
      </c>
      <c r="F122" s="180" t="s">
        <v>36</v>
      </c>
      <c r="G122" s="180" t="s">
        <v>184</v>
      </c>
      <c r="H122" s="180" t="s">
        <v>38</v>
      </c>
      <c r="I122" s="34" t="s">
        <v>39</v>
      </c>
    </row>
    <row r="123" spans="1:20" ht="16.5" thickBot="1" x14ac:dyDescent="0.3">
      <c r="A123" s="35">
        <v>1</v>
      </c>
      <c r="B123" s="36">
        <v>1</v>
      </c>
      <c r="C123" s="36">
        <v>2</v>
      </c>
      <c r="D123" s="36">
        <v>3</v>
      </c>
      <c r="E123" s="36">
        <v>4</v>
      </c>
      <c r="F123" s="36">
        <v>5</v>
      </c>
      <c r="G123" s="36" t="s">
        <v>40</v>
      </c>
      <c r="H123" s="36">
        <v>7</v>
      </c>
      <c r="I123" s="37" t="s">
        <v>41</v>
      </c>
    </row>
    <row r="124" spans="1:20" x14ac:dyDescent="0.25">
      <c r="A124" s="208" t="s">
        <v>59</v>
      </c>
      <c r="B124" s="209"/>
      <c r="C124" s="209"/>
      <c r="D124" s="209"/>
      <c r="E124" s="209"/>
      <c r="F124" s="209"/>
      <c r="G124" s="209"/>
      <c r="H124" s="209"/>
      <c r="I124" s="210"/>
    </row>
    <row r="125" spans="1:20" ht="31.5" x14ac:dyDescent="0.25">
      <c r="A125" s="66">
        <v>1</v>
      </c>
      <c r="B125" s="121" t="s">
        <v>130</v>
      </c>
      <c r="C125" s="61" t="s">
        <v>102</v>
      </c>
      <c r="D125" s="101">
        <v>5</v>
      </c>
      <c r="E125" s="19">
        <f>SUM(B19)</f>
        <v>12396</v>
      </c>
      <c r="F125" s="20">
        <f>SUM(B20)</f>
        <v>87.295774647887342</v>
      </c>
      <c r="G125" s="7">
        <f>D125*F125/E125</f>
        <v>3.5211267605633811E-2</v>
      </c>
      <c r="H125" s="102">
        <v>184321.82826494638</v>
      </c>
      <c r="I125" s="90">
        <f>G125*H125</f>
        <v>6490.2052205967047</v>
      </c>
      <c r="L125" s="30">
        <f>D125*H125</f>
        <v>921609.14132473187</v>
      </c>
      <c r="S125" s="30"/>
      <c r="T125" s="30"/>
    </row>
    <row r="126" spans="1:20" ht="16.5" thickBot="1" x14ac:dyDescent="0.3">
      <c r="A126" s="66">
        <v>2</v>
      </c>
      <c r="B126" s="122" t="s">
        <v>131</v>
      </c>
      <c r="C126" s="61" t="s">
        <v>102</v>
      </c>
      <c r="D126" s="101">
        <v>48</v>
      </c>
      <c r="E126" s="19">
        <f>SUM(B19)</f>
        <v>12396</v>
      </c>
      <c r="F126" s="20">
        <f>SUM(B20)</f>
        <v>87.295774647887342</v>
      </c>
      <c r="G126" s="7">
        <f t="shared" ref="G126" si="12">D126*F126/E126</f>
        <v>0.33802816901408456</v>
      </c>
      <c r="H126" s="102">
        <v>108559.54024172582</v>
      </c>
      <c r="I126" s="90">
        <f t="shared" ref="I126" si="13">G126*H126</f>
        <v>36696.182616921411</v>
      </c>
      <c r="L126" s="30">
        <f t="shared" ref="L126" si="14">D126*H126</f>
        <v>5210857.9316028394</v>
      </c>
      <c r="M126" s="202"/>
      <c r="N126" s="30"/>
      <c r="S126" s="30"/>
      <c r="T126" s="30"/>
    </row>
    <row r="127" spans="1:20" ht="31.5" customHeight="1" thickBot="1" x14ac:dyDescent="0.3">
      <c r="A127" s="211" t="s">
        <v>61</v>
      </c>
      <c r="B127" s="212"/>
      <c r="C127" s="212"/>
      <c r="D127" s="212"/>
      <c r="E127" s="212"/>
      <c r="F127" s="212"/>
      <c r="G127" s="213"/>
      <c r="H127" s="22"/>
      <c r="I127" s="91">
        <f>SUM(I125:I126)</f>
        <v>43186.387837518116</v>
      </c>
      <c r="L127" s="134">
        <f>SUM(L125:L126)</f>
        <v>6132467.0729275709</v>
      </c>
      <c r="S127" s="30"/>
      <c r="T127" s="30"/>
    </row>
    <row r="128" spans="1:20" x14ac:dyDescent="0.25">
      <c r="M128" s="30"/>
      <c r="N128" s="30"/>
      <c r="P128" s="30"/>
    </row>
    <row r="129" spans="1:16" x14ac:dyDescent="0.25">
      <c r="A129" s="214" t="s">
        <v>62</v>
      </c>
      <c r="B129" s="214"/>
      <c r="C129" s="214"/>
      <c r="D129" s="214"/>
      <c r="E129" s="214"/>
      <c r="F129" s="214"/>
      <c r="G129" s="214"/>
      <c r="H129" s="214"/>
      <c r="I129" s="214"/>
    </row>
    <row r="130" spans="1:16" ht="16.5" thickBot="1" x14ac:dyDescent="0.3">
      <c r="L130" s="30"/>
      <c r="P130" s="30"/>
    </row>
    <row r="131" spans="1:16" ht="81.75" customHeight="1" x14ac:dyDescent="0.25">
      <c r="A131" s="32" t="s">
        <v>1</v>
      </c>
      <c r="B131" s="180" t="s">
        <v>32</v>
      </c>
      <c r="C131" s="180" t="s">
        <v>33</v>
      </c>
      <c r="D131" s="180" t="s">
        <v>60</v>
      </c>
      <c r="E131" s="180" t="s">
        <v>35</v>
      </c>
      <c r="F131" s="180" t="s">
        <v>36</v>
      </c>
      <c r="G131" s="180" t="s">
        <v>184</v>
      </c>
      <c r="H131" s="180" t="s">
        <v>38</v>
      </c>
      <c r="I131" s="34" t="s">
        <v>39</v>
      </c>
      <c r="L131" s="30"/>
      <c r="P131" s="30"/>
    </row>
    <row r="132" spans="1:16" ht="16.5" thickBot="1" x14ac:dyDescent="0.3">
      <c r="A132" s="35">
        <v>1</v>
      </c>
      <c r="B132" s="36">
        <v>1</v>
      </c>
      <c r="C132" s="36">
        <v>2</v>
      </c>
      <c r="D132" s="36">
        <v>3</v>
      </c>
      <c r="E132" s="36">
        <v>4</v>
      </c>
      <c r="F132" s="36">
        <v>5</v>
      </c>
      <c r="G132" s="36" t="s">
        <v>40</v>
      </c>
      <c r="H132" s="36">
        <v>7</v>
      </c>
      <c r="I132" s="37" t="s">
        <v>41</v>
      </c>
    </row>
    <row r="133" spans="1:16" x14ac:dyDescent="0.25">
      <c r="A133" s="208" t="s">
        <v>63</v>
      </c>
      <c r="B133" s="209"/>
      <c r="C133" s="209"/>
      <c r="D133" s="209"/>
      <c r="E133" s="209"/>
      <c r="F133" s="209"/>
      <c r="G133" s="209"/>
      <c r="H133" s="209"/>
      <c r="I133" s="210"/>
    </row>
    <row r="134" spans="1:16" ht="15" customHeight="1" thickBot="1" x14ac:dyDescent="0.3">
      <c r="A134" s="26">
        <v>1</v>
      </c>
      <c r="B134" s="160" t="s">
        <v>132</v>
      </c>
      <c r="C134" s="27" t="s">
        <v>133</v>
      </c>
      <c r="D134" s="101">
        <v>12</v>
      </c>
      <c r="E134" s="19">
        <f>SUM(B19)</f>
        <v>12396</v>
      </c>
      <c r="F134" s="20">
        <f>SUM(B20)</f>
        <v>87.295774647887342</v>
      </c>
      <c r="G134" s="7">
        <f>D134*F134/E134</f>
        <v>8.4507042253521139E-2</v>
      </c>
      <c r="H134" s="102">
        <v>60822.400000000001</v>
      </c>
      <c r="I134" s="90">
        <f>G134*H134</f>
        <v>5139.9211267605642</v>
      </c>
      <c r="L134" s="134">
        <f>H134*D134</f>
        <v>729868.80000000005</v>
      </c>
      <c r="M134" s="30"/>
    </row>
    <row r="135" spans="1:16" ht="31.5" customHeight="1" thickBot="1" x14ac:dyDescent="0.3">
      <c r="A135" s="211" t="s">
        <v>64</v>
      </c>
      <c r="B135" s="212"/>
      <c r="C135" s="212"/>
      <c r="D135" s="212"/>
      <c r="E135" s="212"/>
      <c r="F135" s="212"/>
      <c r="G135" s="213"/>
      <c r="H135" s="22"/>
      <c r="I135" s="91">
        <f>SUM(I134:I134)</f>
        <v>5139.9211267605642</v>
      </c>
      <c r="L135" s="134"/>
    </row>
    <row r="137" spans="1:16" ht="33" customHeight="1" x14ac:dyDescent="0.25">
      <c r="A137" s="217" t="s">
        <v>112</v>
      </c>
      <c r="B137" s="217"/>
      <c r="C137" s="217"/>
      <c r="D137" s="217"/>
      <c r="E137" s="217"/>
      <c r="F137" s="217"/>
      <c r="G137" s="217"/>
      <c r="H137" s="217"/>
      <c r="I137" s="217"/>
    </row>
    <row r="138" spans="1:16" ht="16.5" thickBot="1" x14ac:dyDescent="0.3"/>
    <row r="139" spans="1:16" ht="87" customHeight="1" x14ac:dyDescent="0.25">
      <c r="A139" s="32" t="s">
        <v>1</v>
      </c>
      <c r="B139" s="180" t="s">
        <v>32</v>
      </c>
      <c r="C139" s="180" t="s">
        <v>33</v>
      </c>
      <c r="D139" s="180" t="s">
        <v>60</v>
      </c>
      <c r="E139" s="180" t="s">
        <v>35</v>
      </c>
      <c r="F139" s="180" t="s">
        <v>36</v>
      </c>
      <c r="G139" s="180" t="s">
        <v>184</v>
      </c>
      <c r="H139" s="180" t="s">
        <v>38</v>
      </c>
      <c r="I139" s="34" t="s">
        <v>39</v>
      </c>
    </row>
    <row r="140" spans="1:16" ht="16.5" thickBot="1" x14ac:dyDescent="0.3">
      <c r="A140" s="35">
        <v>1</v>
      </c>
      <c r="B140" s="36">
        <v>1</v>
      </c>
      <c r="C140" s="36">
        <v>2</v>
      </c>
      <c r="D140" s="36">
        <v>3</v>
      </c>
      <c r="E140" s="36">
        <v>4</v>
      </c>
      <c r="F140" s="36">
        <v>5</v>
      </c>
      <c r="G140" s="36" t="s">
        <v>40</v>
      </c>
      <c r="H140" s="36">
        <v>7</v>
      </c>
      <c r="I140" s="37" t="s">
        <v>41</v>
      </c>
    </row>
    <row r="141" spans="1:16" x14ac:dyDescent="0.25">
      <c r="A141" s="208" t="s">
        <v>113</v>
      </c>
      <c r="B141" s="209"/>
      <c r="C141" s="209"/>
      <c r="D141" s="209"/>
      <c r="E141" s="209"/>
      <c r="F141" s="209"/>
      <c r="G141" s="209"/>
      <c r="H141" s="209"/>
      <c r="I141" s="210"/>
    </row>
    <row r="142" spans="1:16" ht="16.5" thickBot="1" x14ac:dyDescent="0.3">
      <c r="A142" s="26" t="s">
        <v>101</v>
      </c>
      <c r="B142" s="111" t="s">
        <v>101</v>
      </c>
      <c r="C142" s="27" t="s">
        <v>101</v>
      </c>
      <c r="D142" s="101">
        <v>0</v>
      </c>
      <c r="E142" s="19">
        <f>SUM(B19)</f>
        <v>12396</v>
      </c>
      <c r="F142" s="20">
        <f>SUM(B20)</f>
        <v>87.295774647887342</v>
      </c>
      <c r="G142" s="7">
        <f>D142*F142/E142</f>
        <v>0</v>
      </c>
      <c r="H142" s="102">
        <v>0</v>
      </c>
      <c r="I142" s="90">
        <f>G142*H142</f>
        <v>0</v>
      </c>
    </row>
    <row r="143" spans="1:16" ht="32.25" customHeight="1" thickBot="1" x14ac:dyDescent="0.3">
      <c r="A143" s="211" t="s">
        <v>64</v>
      </c>
      <c r="B143" s="212"/>
      <c r="C143" s="212"/>
      <c r="D143" s="212"/>
      <c r="E143" s="212"/>
      <c r="F143" s="212"/>
      <c r="G143" s="213"/>
      <c r="H143" s="22"/>
      <c r="I143" s="91">
        <f>SUM(I142:I142)</f>
        <v>0</v>
      </c>
    </row>
    <row r="144" spans="1:16" x14ac:dyDescent="0.25">
      <c r="H144"/>
    </row>
    <row r="145" spans="1:12" x14ac:dyDescent="0.25">
      <c r="A145" s="226" t="s">
        <v>65</v>
      </c>
      <c r="B145" s="226"/>
      <c r="C145" s="226"/>
      <c r="D145" s="226"/>
      <c r="E145" s="226"/>
      <c r="F145" s="226"/>
      <c r="G145" s="226"/>
      <c r="H145" s="226"/>
      <c r="I145" s="226"/>
      <c r="J145" s="226"/>
    </row>
    <row r="147" spans="1:12" x14ac:dyDescent="0.25">
      <c r="C147" s="170"/>
      <c r="D147" s="170"/>
      <c r="E147" s="170"/>
      <c r="F147" s="161"/>
      <c r="G147" s="162"/>
    </row>
    <row r="148" spans="1:12" ht="16.5" thickBot="1" x14ac:dyDescent="0.3"/>
    <row r="149" spans="1:12" ht="18" customHeight="1" x14ac:dyDescent="0.25">
      <c r="A149" s="64"/>
      <c r="B149" s="204" t="s">
        <v>87</v>
      </c>
      <c r="C149" s="205"/>
      <c r="D149" s="205"/>
      <c r="E149" s="205"/>
      <c r="F149" s="205"/>
      <c r="G149" s="205"/>
      <c r="H149" s="205"/>
      <c r="I149" s="206"/>
      <c r="J149" s="68" t="s">
        <v>86</v>
      </c>
    </row>
    <row r="150" spans="1:12" ht="26.25" customHeight="1" x14ac:dyDescent="0.25">
      <c r="A150" s="64"/>
      <c r="B150" s="66"/>
      <c r="C150" s="61"/>
      <c r="D150" s="61"/>
      <c r="E150" s="61"/>
      <c r="F150" s="61"/>
      <c r="G150" s="61"/>
      <c r="H150" s="152"/>
      <c r="I150" s="163"/>
      <c r="J150" s="69"/>
    </row>
    <row r="151" spans="1:12" ht="16.5" thickBot="1" x14ac:dyDescent="0.3">
      <c r="A151" s="62"/>
      <c r="B151" s="93">
        <f>SUM(I86)</f>
        <v>1198.9436619718313</v>
      </c>
      <c r="C151" s="94">
        <f>SUM(I94)</f>
        <v>0</v>
      </c>
      <c r="D151" s="94">
        <f>SUM(I102)</f>
        <v>0</v>
      </c>
      <c r="E151" s="94">
        <f>SUM(I110)</f>
        <v>0</v>
      </c>
      <c r="F151" s="94">
        <f>SUM(I118)</f>
        <v>0</v>
      </c>
      <c r="G151" s="94">
        <f>SUM(I127)</f>
        <v>43186.387837518116</v>
      </c>
      <c r="H151" s="153">
        <f>SUM(I135)</f>
        <v>5139.9211267605642</v>
      </c>
      <c r="I151" s="159">
        <f>SUM(I143)</f>
        <v>0</v>
      </c>
      <c r="J151" s="96">
        <f>SUM(B151:I151)</f>
        <v>49525.252626250513</v>
      </c>
      <c r="L151" s="134">
        <f>L134+L127+L101+L94+L85+L43</f>
        <v>9903465.5435205773</v>
      </c>
    </row>
  </sheetData>
  <dataConsolidate/>
  <mergeCells count="78">
    <mergeCell ref="E41:F41"/>
    <mergeCell ref="E40:F40"/>
    <mergeCell ref="E34:F34"/>
    <mergeCell ref="E35:F35"/>
    <mergeCell ref="E36:F36"/>
    <mergeCell ref="C20:I20"/>
    <mergeCell ref="E33:F33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29:F29"/>
    <mergeCell ref="E30:F30"/>
    <mergeCell ref="E31:F31"/>
    <mergeCell ref="E32:F32"/>
    <mergeCell ref="A22:I22"/>
    <mergeCell ref="A23:I23"/>
    <mergeCell ref="E25:F25"/>
    <mergeCell ref="E26:F26"/>
    <mergeCell ref="A27:I27"/>
    <mergeCell ref="A58:I58"/>
    <mergeCell ref="E38:F38"/>
    <mergeCell ref="E39:F39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3"/>
    <mergeCell ref="E37:F37"/>
    <mergeCell ref="E28:F28"/>
    <mergeCell ref="I59:I60"/>
    <mergeCell ref="A60:F60"/>
    <mergeCell ref="A62:I62"/>
    <mergeCell ref="A66:I66"/>
    <mergeCell ref="I67:I68"/>
    <mergeCell ref="A68:F68"/>
    <mergeCell ref="A102:G102"/>
    <mergeCell ref="A70:I70"/>
    <mergeCell ref="D74:G74"/>
    <mergeCell ref="A78:I78"/>
    <mergeCell ref="A80:I80"/>
    <mergeCell ref="A84:I84"/>
    <mergeCell ref="A86:G86"/>
    <mergeCell ref="A88:I88"/>
    <mergeCell ref="A92:I92"/>
    <mergeCell ref="A94:G94"/>
    <mergeCell ref="A96:I96"/>
    <mergeCell ref="A100:I100"/>
    <mergeCell ref="A135:G135"/>
    <mergeCell ref="A104:I104"/>
    <mergeCell ref="A108:I108"/>
    <mergeCell ref="A110:G110"/>
    <mergeCell ref="A112:I112"/>
    <mergeCell ref="A116:J116"/>
    <mergeCell ref="A118:G118"/>
    <mergeCell ref="A120:I120"/>
    <mergeCell ref="A124:I124"/>
    <mergeCell ref="A127:G127"/>
    <mergeCell ref="A129:I129"/>
    <mergeCell ref="A133:I133"/>
    <mergeCell ref="A137:I137"/>
    <mergeCell ref="A141:I141"/>
    <mergeCell ref="A143:G143"/>
    <mergeCell ref="A145:J145"/>
    <mergeCell ref="B149:I14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2" manualBreakCount="2">
    <brk id="69" max="9" man="1"/>
    <brk id="103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0241" r:id="rId4">
          <objectPr defaultSize="0" autoPict="0" r:id="rId5">
            <anchor moveWithCells="1" sizeWithCells="1">
              <from>
                <xdr:col>6</xdr:col>
                <xdr:colOff>323850</xdr:colOff>
                <xdr:row>51</xdr:row>
                <xdr:rowOff>85725</xdr:rowOff>
              </from>
              <to>
                <xdr:col>6</xdr:col>
                <xdr:colOff>628650</xdr:colOff>
                <xdr:row>51</xdr:row>
                <xdr:rowOff>323850</xdr:rowOff>
              </to>
            </anchor>
          </objectPr>
        </oleObject>
      </mc:Choice>
      <mc:Fallback>
        <oleObject progId="Equation.3" shapeId="10241" r:id="rId4"/>
      </mc:Fallback>
    </mc:AlternateContent>
    <mc:AlternateContent xmlns:mc="http://schemas.openxmlformats.org/markup-compatibility/2006">
      <mc:Choice Requires="x14">
        <oleObject progId="Equation.3" shapeId="10242" r:id="rId6">
          <objectPr defaultSize="0" autoPict="0" r:id="rId7">
            <anchor moveWithCells="1" sizeWithCells="1">
              <from>
                <xdr:col>6</xdr:col>
                <xdr:colOff>295275</xdr:colOff>
                <xdr:row>59</xdr:row>
                <xdr:rowOff>104775</xdr:rowOff>
              </from>
              <to>
                <xdr:col>6</xdr:col>
                <xdr:colOff>666750</xdr:colOff>
                <xdr:row>59</xdr:row>
                <xdr:rowOff>342900</xdr:rowOff>
              </to>
            </anchor>
          </objectPr>
        </oleObject>
      </mc:Choice>
      <mc:Fallback>
        <oleObject progId="Equation.3" shapeId="10242" r:id="rId6"/>
      </mc:Fallback>
    </mc:AlternateContent>
    <mc:AlternateContent xmlns:mc="http://schemas.openxmlformats.org/markup-compatibility/2006">
      <mc:Choice Requires="x14">
        <oleObject progId="Equation.3" shapeId="10243" r:id="rId8">
          <objectPr defaultSize="0" autoPict="0" r:id="rId9">
            <anchor moveWithCells="1" sizeWithCells="1">
              <from>
                <xdr:col>4</xdr:col>
                <xdr:colOff>762000</xdr:colOff>
                <xdr:row>71</xdr:row>
                <xdr:rowOff>9525</xdr:rowOff>
              </from>
              <to>
                <xdr:col>6</xdr:col>
                <xdr:colOff>628650</xdr:colOff>
                <xdr:row>72</xdr:row>
                <xdr:rowOff>95250</xdr:rowOff>
              </to>
            </anchor>
          </objectPr>
        </oleObject>
      </mc:Choice>
      <mc:Fallback>
        <oleObject progId="Equation.3" shapeId="10243" r:id="rId8"/>
      </mc:Fallback>
    </mc:AlternateContent>
    <mc:AlternateContent xmlns:mc="http://schemas.openxmlformats.org/markup-compatibility/2006">
      <mc:Choice Requires="x14">
        <oleObject progId="Equation.3" shapeId="10244" r:id="rId10">
          <objectPr defaultSize="0" autoPict="0" r:id="rId11">
            <anchor moveWithCells="1" sizeWithCells="1">
              <from>
                <xdr:col>6</xdr:col>
                <xdr:colOff>266700</xdr:colOff>
                <xdr:row>42</xdr:row>
                <xdr:rowOff>76200</xdr:rowOff>
              </from>
              <to>
                <xdr:col>6</xdr:col>
                <xdr:colOff>609600</xdr:colOff>
                <xdr:row>42</xdr:row>
                <xdr:rowOff>314325</xdr:rowOff>
              </to>
            </anchor>
          </objectPr>
        </oleObject>
      </mc:Choice>
      <mc:Fallback>
        <oleObject progId="Equation.3" shapeId="10244" r:id="rId10"/>
      </mc:Fallback>
    </mc:AlternateContent>
    <mc:AlternateContent xmlns:mc="http://schemas.openxmlformats.org/markup-compatibility/2006">
      <mc:Choice Requires="x14">
        <oleObject progId="Equation.3" shapeId="10245" r:id="rId12">
          <objectPr defaultSize="0" autoPict="0" r:id="rId13">
            <anchor moveWithCells="1" sizeWithCells="1">
              <from>
                <xdr:col>7</xdr:col>
                <xdr:colOff>390525</xdr:colOff>
                <xdr:row>85</xdr:row>
                <xdr:rowOff>47625</xdr:rowOff>
              </from>
              <to>
                <xdr:col>7</xdr:col>
                <xdr:colOff>704850</xdr:colOff>
                <xdr:row>85</xdr:row>
                <xdr:rowOff>285750</xdr:rowOff>
              </to>
            </anchor>
          </objectPr>
        </oleObject>
      </mc:Choice>
      <mc:Fallback>
        <oleObject progId="Equation.3" shapeId="10245" r:id="rId12"/>
      </mc:Fallback>
    </mc:AlternateContent>
    <mc:AlternateContent xmlns:mc="http://schemas.openxmlformats.org/markup-compatibility/2006">
      <mc:Choice Requires="x14">
        <oleObject progId="Equation.3" shapeId="10246" r:id="rId14">
          <objectPr defaultSize="0" autoPict="0" r:id="rId15">
            <anchor moveWithCells="1" sizeWithCells="1">
              <from>
                <xdr:col>7</xdr:col>
                <xdr:colOff>409575</xdr:colOff>
                <xdr:row>109</xdr:row>
                <xdr:rowOff>76200</xdr:rowOff>
              </from>
              <to>
                <xdr:col>7</xdr:col>
                <xdr:colOff>714375</xdr:colOff>
                <xdr:row>109</xdr:row>
                <xdr:rowOff>314325</xdr:rowOff>
              </to>
            </anchor>
          </objectPr>
        </oleObject>
      </mc:Choice>
      <mc:Fallback>
        <oleObject progId="Equation.3" shapeId="10246" r:id="rId14"/>
      </mc:Fallback>
    </mc:AlternateContent>
    <mc:AlternateContent xmlns:mc="http://schemas.openxmlformats.org/markup-compatibility/2006">
      <mc:Choice Requires="x14">
        <oleObject progId="Equation.3" shapeId="10247" r:id="rId16">
          <objectPr defaultSize="0" autoPict="0" r:id="rId17">
            <anchor moveWithCells="1" sizeWithCells="1">
              <from>
                <xdr:col>7</xdr:col>
                <xdr:colOff>523875</xdr:colOff>
                <xdr:row>117</xdr:row>
                <xdr:rowOff>361950</xdr:rowOff>
              </from>
              <to>
                <xdr:col>7</xdr:col>
                <xdr:colOff>819150</xdr:colOff>
                <xdr:row>118</xdr:row>
                <xdr:rowOff>190500</xdr:rowOff>
              </to>
            </anchor>
          </objectPr>
        </oleObject>
      </mc:Choice>
      <mc:Fallback>
        <oleObject progId="Equation.3" shapeId="10247" r:id="rId16"/>
      </mc:Fallback>
    </mc:AlternateContent>
    <mc:AlternateContent xmlns:mc="http://schemas.openxmlformats.org/markup-compatibility/2006">
      <mc:Choice Requires="x14">
        <oleObject progId="Equation.3" shapeId="10248" r:id="rId18">
          <objectPr defaultSize="0" autoPict="0" r:id="rId19">
            <anchor moveWithCells="1" sizeWithCells="1">
              <from>
                <xdr:col>7</xdr:col>
                <xdr:colOff>390525</xdr:colOff>
                <xdr:row>126</xdr:row>
                <xdr:rowOff>95250</xdr:rowOff>
              </from>
              <to>
                <xdr:col>7</xdr:col>
                <xdr:colOff>742950</xdr:colOff>
                <xdr:row>126</xdr:row>
                <xdr:rowOff>333375</xdr:rowOff>
              </to>
            </anchor>
          </objectPr>
        </oleObject>
      </mc:Choice>
      <mc:Fallback>
        <oleObject progId="Equation.3" shapeId="10248" r:id="rId18"/>
      </mc:Fallback>
    </mc:AlternateContent>
    <mc:AlternateContent xmlns:mc="http://schemas.openxmlformats.org/markup-compatibility/2006">
      <mc:Choice Requires="x14">
        <oleObject progId="Equation.3" shapeId="10249" r:id="rId20">
          <objectPr defaultSize="0" autoPict="0" r:id="rId21">
            <anchor moveWithCells="1" sizeWithCells="1">
              <from>
                <xdr:col>7</xdr:col>
                <xdr:colOff>381000</xdr:colOff>
                <xdr:row>134</xdr:row>
                <xdr:rowOff>95250</xdr:rowOff>
              </from>
              <to>
                <xdr:col>7</xdr:col>
                <xdr:colOff>752475</xdr:colOff>
                <xdr:row>134</xdr:row>
                <xdr:rowOff>333375</xdr:rowOff>
              </to>
            </anchor>
          </objectPr>
        </oleObject>
      </mc:Choice>
      <mc:Fallback>
        <oleObject progId="Equation.3" shapeId="10249" r:id="rId20"/>
      </mc:Fallback>
    </mc:AlternateContent>
    <mc:AlternateContent xmlns:mc="http://schemas.openxmlformats.org/markup-compatibility/2006">
      <mc:Choice Requires="x14">
        <oleObject progId="Equation.3" shapeId="10250" r:id="rId22">
          <objectPr defaultSize="0" autoPict="0" r:id="rId23">
            <anchor moveWithCells="1" sizeWithCells="1">
              <from>
                <xdr:col>3</xdr:col>
                <xdr:colOff>523875</xdr:colOff>
                <xdr:row>74</xdr:row>
                <xdr:rowOff>95250</xdr:rowOff>
              </from>
              <to>
                <xdr:col>3</xdr:col>
                <xdr:colOff>809625</xdr:colOff>
                <xdr:row>74</xdr:row>
                <xdr:rowOff>333375</xdr:rowOff>
              </to>
            </anchor>
          </objectPr>
        </oleObject>
      </mc:Choice>
      <mc:Fallback>
        <oleObject progId="Equation.3" shapeId="10250" r:id="rId22"/>
      </mc:Fallback>
    </mc:AlternateContent>
    <mc:AlternateContent xmlns:mc="http://schemas.openxmlformats.org/markup-compatibility/2006">
      <mc:Choice Requires="x14">
        <oleObject progId="Equation.3" shapeId="10251" r:id="rId24">
          <objectPr defaultSize="0" autoPict="0" r:id="rId5">
            <anchor moveWithCells="1" sizeWithCells="1">
              <from>
                <xdr:col>4</xdr:col>
                <xdr:colOff>390525</xdr:colOff>
                <xdr:row>74</xdr:row>
                <xdr:rowOff>95250</xdr:rowOff>
              </from>
              <to>
                <xdr:col>4</xdr:col>
                <xdr:colOff>695325</xdr:colOff>
                <xdr:row>74</xdr:row>
                <xdr:rowOff>333375</xdr:rowOff>
              </to>
            </anchor>
          </objectPr>
        </oleObject>
      </mc:Choice>
      <mc:Fallback>
        <oleObject progId="Equation.3" shapeId="10251" r:id="rId24"/>
      </mc:Fallback>
    </mc:AlternateContent>
    <mc:AlternateContent xmlns:mc="http://schemas.openxmlformats.org/markup-compatibility/2006">
      <mc:Choice Requires="x14">
        <oleObject progId="Equation.3" shapeId="10252" r:id="rId25">
          <objectPr defaultSize="0" autoPict="0" r:id="rId7">
            <anchor moveWithCells="1" sizeWithCells="1">
              <from>
                <xdr:col>5</xdr:col>
                <xdr:colOff>390525</xdr:colOff>
                <xdr:row>74</xdr:row>
                <xdr:rowOff>123825</xdr:rowOff>
              </from>
              <to>
                <xdr:col>5</xdr:col>
                <xdr:colOff>762000</xdr:colOff>
                <xdr:row>74</xdr:row>
                <xdr:rowOff>361950</xdr:rowOff>
              </to>
            </anchor>
          </objectPr>
        </oleObject>
      </mc:Choice>
      <mc:Fallback>
        <oleObject progId="Equation.3" shapeId="10252" r:id="rId25"/>
      </mc:Fallback>
    </mc:AlternateContent>
    <mc:AlternateContent xmlns:mc="http://schemas.openxmlformats.org/markup-compatibility/2006">
      <mc:Choice Requires="x14">
        <oleObject progId="Equation.3" shapeId="10253" r:id="rId26">
          <objectPr defaultSize="0" autoPict="0" r:id="rId27">
            <anchor moveWithCells="1" sizeWithCells="1">
              <from>
                <xdr:col>7</xdr:col>
                <xdr:colOff>381000</xdr:colOff>
                <xdr:row>74</xdr:row>
                <xdr:rowOff>76200</xdr:rowOff>
              </from>
              <to>
                <xdr:col>7</xdr:col>
                <xdr:colOff>819150</xdr:colOff>
                <xdr:row>74</xdr:row>
                <xdr:rowOff>323850</xdr:rowOff>
              </to>
            </anchor>
          </objectPr>
        </oleObject>
      </mc:Choice>
      <mc:Fallback>
        <oleObject progId="Equation.3" shapeId="10253" r:id="rId26"/>
      </mc:Fallback>
    </mc:AlternateContent>
    <mc:AlternateContent xmlns:mc="http://schemas.openxmlformats.org/markup-compatibility/2006">
      <mc:Choice Requires="x14">
        <oleObject progId="Equation.3" shapeId="10254" r:id="rId28">
          <objectPr defaultSize="0" autoPict="0" r:id="rId13">
            <anchor moveWithCells="1" sizeWithCells="1">
              <from>
                <xdr:col>1</xdr:col>
                <xdr:colOff>1038225</xdr:colOff>
                <xdr:row>149</xdr:row>
                <xdr:rowOff>47625</xdr:rowOff>
              </from>
              <to>
                <xdr:col>1</xdr:col>
                <xdr:colOff>1352550</xdr:colOff>
                <xdr:row>149</xdr:row>
                <xdr:rowOff>285750</xdr:rowOff>
              </to>
            </anchor>
          </objectPr>
        </oleObject>
      </mc:Choice>
      <mc:Fallback>
        <oleObject progId="Equation.3" shapeId="10254" r:id="rId28"/>
      </mc:Fallback>
    </mc:AlternateContent>
    <mc:AlternateContent xmlns:mc="http://schemas.openxmlformats.org/markup-compatibility/2006">
      <mc:Choice Requires="x14">
        <oleObject progId="Equation.3" shapeId="10255" r:id="rId29">
          <objectPr defaultSize="0" autoPict="0" r:id="rId30">
            <anchor moveWithCells="1" sizeWithCells="1">
              <from>
                <xdr:col>2</xdr:col>
                <xdr:colOff>885825</xdr:colOff>
                <xdr:row>149</xdr:row>
                <xdr:rowOff>28575</xdr:rowOff>
              </from>
              <to>
                <xdr:col>2</xdr:col>
                <xdr:colOff>1266825</xdr:colOff>
                <xdr:row>149</xdr:row>
                <xdr:rowOff>266700</xdr:rowOff>
              </to>
            </anchor>
          </objectPr>
        </oleObject>
      </mc:Choice>
      <mc:Fallback>
        <oleObject progId="Equation.3" shapeId="10255" r:id="rId29"/>
      </mc:Fallback>
    </mc:AlternateContent>
    <mc:AlternateContent xmlns:mc="http://schemas.openxmlformats.org/markup-compatibility/2006">
      <mc:Choice Requires="x14">
        <oleObject progId="Equation.3" shapeId="10256" r:id="rId31">
          <objectPr defaultSize="0" autoPict="0" r:id="rId32">
            <anchor moveWithCells="1" sizeWithCells="1">
              <from>
                <xdr:col>3</xdr:col>
                <xdr:colOff>409575</xdr:colOff>
                <xdr:row>149</xdr:row>
                <xdr:rowOff>76200</xdr:rowOff>
              </from>
              <to>
                <xdr:col>3</xdr:col>
                <xdr:colOff>904875</xdr:colOff>
                <xdr:row>149</xdr:row>
                <xdr:rowOff>304800</xdr:rowOff>
              </to>
            </anchor>
          </objectPr>
        </oleObject>
      </mc:Choice>
      <mc:Fallback>
        <oleObject progId="Equation.3" shapeId="10256" r:id="rId31"/>
      </mc:Fallback>
    </mc:AlternateContent>
    <mc:AlternateContent xmlns:mc="http://schemas.openxmlformats.org/markup-compatibility/2006">
      <mc:Choice Requires="x14">
        <oleObject progId="Equation.3" shapeId="10257" r:id="rId33">
          <objectPr defaultSize="0" autoPict="0" r:id="rId15">
            <anchor moveWithCells="1" sizeWithCells="1">
              <from>
                <xdr:col>4</xdr:col>
                <xdr:colOff>409575</xdr:colOff>
                <xdr:row>149</xdr:row>
                <xdr:rowOff>57150</xdr:rowOff>
              </from>
              <to>
                <xdr:col>4</xdr:col>
                <xdr:colOff>714375</xdr:colOff>
                <xdr:row>149</xdr:row>
                <xdr:rowOff>266700</xdr:rowOff>
              </to>
            </anchor>
          </objectPr>
        </oleObject>
      </mc:Choice>
      <mc:Fallback>
        <oleObject progId="Equation.3" shapeId="10257" r:id="rId33"/>
      </mc:Fallback>
    </mc:AlternateContent>
    <mc:AlternateContent xmlns:mc="http://schemas.openxmlformats.org/markup-compatibility/2006">
      <mc:Choice Requires="x14">
        <oleObject progId="Equation.3" shapeId="10258" r:id="rId34">
          <objectPr defaultSize="0" autoPict="0" r:id="rId17">
            <anchor moveWithCells="1" sizeWithCells="1">
              <from>
                <xdr:col>5</xdr:col>
                <xdr:colOff>419100</xdr:colOff>
                <xdr:row>149</xdr:row>
                <xdr:rowOff>76200</xdr:rowOff>
              </from>
              <to>
                <xdr:col>5</xdr:col>
                <xdr:colOff>714375</xdr:colOff>
                <xdr:row>149</xdr:row>
                <xdr:rowOff>285750</xdr:rowOff>
              </to>
            </anchor>
          </objectPr>
        </oleObject>
      </mc:Choice>
      <mc:Fallback>
        <oleObject progId="Equation.3" shapeId="10258" r:id="rId34"/>
      </mc:Fallback>
    </mc:AlternateContent>
    <mc:AlternateContent xmlns:mc="http://schemas.openxmlformats.org/markup-compatibility/2006">
      <mc:Choice Requires="x14">
        <oleObject progId="Equation.3" shapeId="10259" r:id="rId35">
          <objectPr defaultSize="0" autoPict="0" r:id="rId19">
            <anchor moveWithCells="1" sizeWithCells="1">
              <from>
                <xdr:col>6</xdr:col>
                <xdr:colOff>276225</xdr:colOff>
                <xdr:row>149</xdr:row>
                <xdr:rowOff>76200</xdr:rowOff>
              </from>
              <to>
                <xdr:col>6</xdr:col>
                <xdr:colOff>628650</xdr:colOff>
                <xdr:row>149</xdr:row>
                <xdr:rowOff>304800</xdr:rowOff>
              </to>
            </anchor>
          </objectPr>
        </oleObject>
      </mc:Choice>
      <mc:Fallback>
        <oleObject progId="Equation.3" shapeId="10259" r:id="rId35"/>
      </mc:Fallback>
    </mc:AlternateContent>
    <mc:AlternateContent xmlns:mc="http://schemas.openxmlformats.org/markup-compatibility/2006">
      <mc:Choice Requires="x14">
        <oleObject progId="Equation.3" shapeId="10260" r:id="rId36">
          <objectPr defaultSize="0" autoPict="0" r:id="rId21">
            <anchor moveWithCells="1" sizeWithCells="1">
              <from>
                <xdr:col>7</xdr:col>
                <xdr:colOff>419100</xdr:colOff>
                <xdr:row>149</xdr:row>
                <xdr:rowOff>76200</xdr:rowOff>
              </from>
              <to>
                <xdr:col>7</xdr:col>
                <xdr:colOff>790575</xdr:colOff>
                <xdr:row>149</xdr:row>
                <xdr:rowOff>285750</xdr:rowOff>
              </to>
            </anchor>
          </objectPr>
        </oleObject>
      </mc:Choice>
      <mc:Fallback>
        <oleObject progId="Equation.3" shapeId="10260" r:id="rId36"/>
      </mc:Fallback>
    </mc:AlternateContent>
    <mc:AlternateContent xmlns:mc="http://schemas.openxmlformats.org/markup-compatibility/2006">
      <mc:Choice Requires="x14">
        <oleObject progId="Equation.3" shapeId="10261" r:id="rId37">
          <objectPr defaultSize="0" autoPict="0" r:id="rId38">
            <anchor moveWithCells="1" sizeWithCells="1">
              <from>
                <xdr:col>4</xdr:col>
                <xdr:colOff>409575</xdr:colOff>
                <xdr:row>154</xdr:row>
                <xdr:rowOff>161925</xdr:rowOff>
              </from>
              <to>
                <xdr:col>4</xdr:col>
                <xdr:colOff>752475</xdr:colOff>
                <xdr:row>154</xdr:row>
                <xdr:rowOff>161925</xdr:rowOff>
              </to>
            </anchor>
          </objectPr>
        </oleObject>
      </mc:Choice>
      <mc:Fallback>
        <oleObject progId="Equation.3" shapeId="10261" r:id="rId37"/>
      </mc:Fallback>
    </mc:AlternateContent>
    <mc:AlternateContent xmlns:mc="http://schemas.openxmlformats.org/markup-compatibility/2006">
      <mc:Choice Requires="x14">
        <oleObject progId="Equation.3" shapeId="10262" r:id="rId39">
          <objectPr defaultSize="0" autoPict="0" r:id="rId32">
            <anchor moveWithCells="1" sizeWithCells="1">
              <from>
                <xdr:col>7</xdr:col>
                <xdr:colOff>390525</xdr:colOff>
                <xdr:row>101</xdr:row>
                <xdr:rowOff>85725</xdr:rowOff>
              </from>
              <to>
                <xdr:col>7</xdr:col>
                <xdr:colOff>885825</xdr:colOff>
                <xdr:row>101</xdr:row>
                <xdr:rowOff>314325</xdr:rowOff>
              </to>
            </anchor>
          </objectPr>
        </oleObject>
      </mc:Choice>
      <mc:Fallback>
        <oleObject progId="Equation.3" shapeId="10262" r:id="rId39"/>
      </mc:Fallback>
    </mc:AlternateContent>
    <mc:AlternateContent xmlns:mc="http://schemas.openxmlformats.org/markup-compatibility/2006">
      <mc:Choice Requires="x14">
        <oleObject progId="Equation.3" shapeId="10263" r:id="rId40">
          <objectPr defaultSize="0" autoPict="0" r:id="rId41">
            <anchor moveWithCells="1" sizeWithCells="1">
              <from>
                <xdr:col>6</xdr:col>
                <xdr:colOff>219075</xdr:colOff>
                <xdr:row>67</xdr:row>
                <xdr:rowOff>95250</xdr:rowOff>
              </from>
              <to>
                <xdr:col>6</xdr:col>
                <xdr:colOff>771525</xdr:colOff>
                <xdr:row>67</xdr:row>
                <xdr:rowOff>361950</xdr:rowOff>
              </to>
            </anchor>
          </objectPr>
        </oleObject>
      </mc:Choice>
      <mc:Fallback>
        <oleObject progId="Equation.3" shapeId="10263" r:id="rId40"/>
      </mc:Fallback>
    </mc:AlternateContent>
    <mc:AlternateContent xmlns:mc="http://schemas.openxmlformats.org/markup-compatibility/2006">
      <mc:Choice Requires="x14">
        <oleObject progId="Equation.3" shapeId="10264" r:id="rId42">
          <objectPr defaultSize="0" autoPict="0" r:id="rId41">
            <anchor moveWithCells="1" sizeWithCells="1">
              <from>
                <xdr:col>6</xdr:col>
                <xdr:colOff>219075</xdr:colOff>
                <xdr:row>74</xdr:row>
                <xdr:rowOff>76200</xdr:rowOff>
              </from>
              <to>
                <xdr:col>6</xdr:col>
                <xdr:colOff>771525</xdr:colOff>
                <xdr:row>74</xdr:row>
                <xdr:rowOff>342900</xdr:rowOff>
              </to>
            </anchor>
          </objectPr>
        </oleObject>
      </mc:Choice>
      <mc:Fallback>
        <oleObject progId="Equation.3" shapeId="10264" r:id="rId42"/>
      </mc:Fallback>
    </mc:AlternateContent>
    <mc:AlternateContent xmlns:mc="http://schemas.openxmlformats.org/markup-compatibility/2006">
      <mc:Choice Requires="x14">
        <oleObject progId="Equation.3" shapeId="10265" r:id="rId43">
          <objectPr defaultSize="0" autoPict="0" r:id="rId44">
            <anchor moveWithCells="1" sizeWithCells="1">
              <from>
                <xdr:col>7</xdr:col>
                <xdr:colOff>276225</xdr:colOff>
                <xdr:row>142</xdr:row>
                <xdr:rowOff>76200</xdr:rowOff>
              </from>
              <to>
                <xdr:col>7</xdr:col>
                <xdr:colOff>866775</xdr:colOff>
                <xdr:row>142</xdr:row>
                <xdr:rowOff>333375</xdr:rowOff>
              </to>
            </anchor>
          </objectPr>
        </oleObject>
      </mc:Choice>
      <mc:Fallback>
        <oleObject progId="Equation.3" shapeId="10265" r:id="rId43"/>
      </mc:Fallback>
    </mc:AlternateContent>
    <mc:AlternateContent xmlns:mc="http://schemas.openxmlformats.org/markup-compatibility/2006">
      <mc:Choice Requires="x14">
        <oleObject progId="Equation.3" shapeId="10266" r:id="rId45">
          <objectPr defaultSize="0" autoPict="0" r:id="rId44">
            <anchor moveWithCells="1" sizeWithCells="1">
              <from>
                <xdr:col>8</xdr:col>
                <xdr:colOff>762000</xdr:colOff>
                <xdr:row>149</xdr:row>
                <xdr:rowOff>38100</xdr:rowOff>
              </from>
              <to>
                <xdr:col>8</xdr:col>
                <xdr:colOff>1352550</xdr:colOff>
                <xdr:row>149</xdr:row>
                <xdr:rowOff>295275</xdr:rowOff>
              </to>
            </anchor>
          </objectPr>
        </oleObject>
      </mc:Choice>
      <mc:Fallback>
        <oleObject progId="Equation.3" shapeId="10266" r:id="rId45"/>
      </mc:Fallback>
    </mc:AlternateContent>
    <mc:AlternateContent xmlns:mc="http://schemas.openxmlformats.org/markup-compatibility/2006">
      <mc:Choice Requires="x14">
        <oleObject progId="Equation.3" shapeId="10267" r:id="rId46">
          <objectPr defaultSize="0" autoPict="0" r:id="rId47">
            <anchor moveWithCells="1" sizeWithCells="1">
              <from>
                <xdr:col>3</xdr:col>
                <xdr:colOff>381000</xdr:colOff>
                <xdr:row>146</xdr:row>
                <xdr:rowOff>9525</xdr:rowOff>
              </from>
              <to>
                <xdr:col>6</xdr:col>
                <xdr:colOff>619125</xdr:colOff>
                <xdr:row>147</xdr:row>
                <xdr:rowOff>57150</xdr:rowOff>
              </to>
            </anchor>
          </objectPr>
        </oleObject>
      </mc:Choice>
      <mc:Fallback>
        <oleObject progId="Equation.3" shapeId="10267" r:id="rId46"/>
      </mc:Fallback>
    </mc:AlternateContent>
    <mc:AlternateContent xmlns:mc="http://schemas.openxmlformats.org/markup-compatibility/2006">
      <mc:Choice Requires="x14">
        <oleObject progId="Equation.3" shapeId="10268" r:id="rId48">
          <objectPr defaultSize="0" autoPict="0" r:id="rId38">
            <anchor moveWithCells="1" sizeWithCells="1">
              <from>
                <xdr:col>9</xdr:col>
                <xdr:colOff>438150</xdr:colOff>
                <xdr:row>149</xdr:row>
                <xdr:rowOff>38100</xdr:rowOff>
              </from>
              <to>
                <xdr:col>9</xdr:col>
                <xdr:colOff>781050</xdr:colOff>
                <xdr:row>149</xdr:row>
                <xdr:rowOff>266700</xdr:rowOff>
              </to>
            </anchor>
          </objectPr>
        </oleObject>
      </mc:Choice>
      <mc:Fallback>
        <oleObject progId="Equation.3" shapeId="10268" r:id="rId48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66"/>
  <sheetViews>
    <sheetView tabSelected="1" view="pageBreakPreview" topLeftCell="A22" zoomScale="80" zoomScaleNormal="80" zoomScaleSheetLayoutView="80" workbookViewId="0">
      <selection activeCell="O43" sqref="O43"/>
    </sheetView>
  </sheetViews>
  <sheetFormatPr defaultRowHeight="15.75" x14ac:dyDescent="0.2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7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 x14ac:dyDescent="0.25">
      <c r="A1" s="255" t="s">
        <v>172</v>
      </c>
      <c r="B1" s="255"/>
      <c r="C1" s="255"/>
      <c r="D1" s="255"/>
      <c r="E1" s="255"/>
      <c r="F1" s="255"/>
      <c r="G1" s="255"/>
      <c r="H1" s="255"/>
      <c r="I1" s="255"/>
      <c r="J1" s="255"/>
    </row>
    <row r="3" spans="1:13" ht="21.75" customHeight="1" x14ac:dyDescent="0.25">
      <c r="C3" s="177"/>
      <c r="D3" s="46"/>
      <c r="F3" s="45"/>
      <c r="G3" s="30"/>
    </row>
    <row r="4" spans="1:13" ht="16.5" thickBot="1" x14ac:dyDescent="0.3"/>
    <row r="5" spans="1:13" ht="87" customHeight="1" x14ac:dyDescent="0.25">
      <c r="B5" s="97" t="s">
        <v>85</v>
      </c>
      <c r="C5" s="97" t="s">
        <v>87</v>
      </c>
      <c r="D5" s="256" t="s">
        <v>88</v>
      </c>
      <c r="E5" s="257"/>
    </row>
    <row r="6" spans="1:13" ht="32.25" customHeight="1" thickBot="1" x14ac:dyDescent="0.3">
      <c r="B6" s="98"/>
      <c r="C6" s="98"/>
      <c r="D6" s="269"/>
      <c r="E6" s="270"/>
    </row>
    <row r="7" spans="1:13" ht="16.5" thickBot="1" x14ac:dyDescent="0.3">
      <c r="B7" s="95">
        <f>SUM('Норматив затрат 4'!H76)</f>
        <v>21056.600971709631</v>
      </c>
      <c r="C7" s="95">
        <f>SUM('Норматив затрат 4'!J151)</f>
        <v>49525.252626250513</v>
      </c>
      <c r="D7" s="265">
        <f>SUM(B7:C7)</f>
        <v>70581.853597960144</v>
      </c>
      <c r="E7" s="266"/>
    </row>
    <row r="9" spans="1:13" ht="15.75" customHeight="1" x14ac:dyDescent="0.25">
      <c r="A9" s="226" t="s">
        <v>67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 ht="15.75" customHeight="1" x14ac:dyDescent="0.2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 x14ac:dyDescent="0.25">
      <c r="A11" s="217" t="s">
        <v>97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13" ht="16.5" thickBot="1" x14ac:dyDescent="0.3"/>
    <row r="13" spans="1:13" ht="99" customHeight="1" thickBot="1" x14ac:dyDescent="0.3">
      <c r="A13" s="258" t="s">
        <v>77</v>
      </c>
      <c r="B13" s="259" t="s">
        <v>175</v>
      </c>
      <c r="C13" s="259" t="s">
        <v>69</v>
      </c>
      <c r="D13" s="262" t="s">
        <v>70</v>
      </c>
      <c r="E13" s="263"/>
      <c r="F13" s="263"/>
      <c r="G13" s="264"/>
      <c r="H13" s="267" t="s">
        <v>81</v>
      </c>
      <c r="I13" s="259" t="s">
        <v>179</v>
      </c>
      <c r="J13" s="259" t="s">
        <v>71</v>
      </c>
      <c r="K13" s="259" t="s">
        <v>83</v>
      </c>
      <c r="L13" s="259" t="s">
        <v>76</v>
      </c>
      <c r="M13" s="258" t="s">
        <v>84</v>
      </c>
    </row>
    <row r="14" spans="1:13" ht="84.75" customHeight="1" thickBot="1" x14ac:dyDescent="0.3">
      <c r="A14" s="258"/>
      <c r="B14" s="261"/>
      <c r="C14" s="261"/>
      <c r="D14" s="82" t="s">
        <v>72</v>
      </c>
      <c r="E14" s="83" t="s">
        <v>73</v>
      </c>
      <c r="F14" s="83" t="s">
        <v>74</v>
      </c>
      <c r="G14" s="84" t="s">
        <v>75</v>
      </c>
      <c r="H14" s="268"/>
      <c r="I14" s="261"/>
      <c r="J14" s="261"/>
      <c r="K14" s="260"/>
      <c r="L14" s="260"/>
      <c r="M14" s="258"/>
    </row>
    <row r="15" spans="1:13" ht="16.5" thickBot="1" x14ac:dyDescent="0.3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78</v>
      </c>
      <c r="K15" s="47" t="s">
        <v>80</v>
      </c>
      <c r="L15" s="48" t="s">
        <v>79</v>
      </c>
      <c r="M15" s="182">
        <v>13</v>
      </c>
    </row>
    <row r="16" spans="1:13" ht="51" customHeight="1" thickBot="1" x14ac:dyDescent="0.3">
      <c r="A16" s="76">
        <v>1</v>
      </c>
      <c r="B16" s="75" t="s">
        <v>142</v>
      </c>
      <c r="C16" s="184" t="s">
        <v>89</v>
      </c>
      <c r="D16" s="57">
        <f>SUM(D7)</f>
        <v>70581.853597960144</v>
      </c>
      <c r="E16" s="58">
        <f>SUM('Норматив затрат 4'!D76)</f>
        <v>21056.600971709631</v>
      </c>
      <c r="F16" s="127">
        <f>SUM('Норматив затрат 4'!B151)</f>
        <v>1198.9436619718313</v>
      </c>
      <c r="G16" s="59">
        <f>SUM('Норматив затрат 4'!C151)</f>
        <v>0</v>
      </c>
      <c r="H16" s="49">
        <f>'Норматив затрат 4'!B17</f>
        <v>30460</v>
      </c>
      <c r="I16" s="49">
        <f>SUM('Норматив затрат 4'!B18)</f>
        <v>30460</v>
      </c>
      <c r="J16" s="50">
        <f>H16/I16</f>
        <v>1</v>
      </c>
      <c r="K16" s="51">
        <f>F16+G16</f>
        <v>1198.9436619718313</v>
      </c>
      <c r="L16" s="52">
        <f>K16/(F16+G16)</f>
        <v>1</v>
      </c>
      <c r="M16" s="105">
        <f>(E16/D16)*J16+(1-(E16/D16)*L16)</f>
        <v>1</v>
      </c>
    </row>
    <row r="18" spans="1:17" x14ac:dyDescent="0.25">
      <c r="A18" s="214" t="s">
        <v>98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47.25" x14ac:dyDescent="0.25">
      <c r="G20" s="68" t="s">
        <v>77</v>
      </c>
      <c r="H20" s="72" t="s">
        <v>175</v>
      </c>
      <c r="I20" s="72" t="s">
        <v>176</v>
      </c>
      <c r="J20" s="129" t="s">
        <v>90</v>
      </c>
    </row>
    <row r="21" spans="1:17" ht="16.5" thickBot="1" x14ac:dyDescent="0.3">
      <c r="G21" s="74">
        <v>1</v>
      </c>
      <c r="H21" s="71">
        <v>2</v>
      </c>
      <c r="I21" s="71">
        <v>3</v>
      </c>
      <c r="J21" s="73">
        <v>4</v>
      </c>
    </row>
    <row r="22" spans="1:17" ht="69" customHeight="1" thickBot="1" x14ac:dyDescent="0.3">
      <c r="G22" s="76">
        <v>1</v>
      </c>
      <c r="H22" s="113" t="s">
        <v>142</v>
      </c>
      <c r="I22" s="114" t="s">
        <v>191</v>
      </c>
      <c r="J22" s="115">
        <v>1</v>
      </c>
      <c r="K22" s="112"/>
    </row>
    <row r="24" spans="1:17" x14ac:dyDescent="0.25">
      <c r="A24" s="226" t="s">
        <v>181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</row>
    <row r="25" spans="1:17" ht="16.5" thickBot="1" x14ac:dyDescent="0.3"/>
    <row r="26" spans="1:17" ht="100.5" customHeight="1" x14ac:dyDescent="0.25">
      <c r="A26" s="78" t="s">
        <v>77</v>
      </c>
      <c r="B26" s="72" t="s">
        <v>175</v>
      </c>
      <c r="C26" s="72" t="s">
        <v>176</v>
      </c>
      <c r="D26" s="274" t="s">
        <v>177</v>
      </c>
      <c r="E26" s="274"/>
      <c r="F26" s="274" t="s">
        <v>178</v>
      </c>
      <c r="G26" s="274"/>
      <c r="H26" s="180" t="s">
        <v>90</v>
      </c>
      <c r="I26" s="180" t="s">
        <v>84</v>
      </c>
      <c r="J26" s="34" t="s">
        <v>180</v>
      </c>
      <c r="O26" s="30"/>
      <c r="Q26" s="30"/>
    </row>
    <row r="27" spans="1:17" ht="16.5" thickBot="1" x14ac:dyDescent="0.3">
      <c r="A27" s="79"/>
      <c r="B27" s="77">
        <v>1</v>
      </c>
      <c r="C27" s="77">
        <v>2</v>
      </c>
      <c r="D27" s="273">
        <v>3</v>
      </c>
      <c r="E27" s="273"/>
      <c r="F27" s="276">
        <v>4</v>
      </c>
      <c r="G27" s="276"/>
      <c r="H27" s="181">
        <v>5</v>
      </c>
      <c r="I27" s="181">
        <v>6</v>
      </c>
      <c r="J27" s="81" t="s">
        <v>96</v>
      </c>
      <c r="O27" s="30"/>
      <c r="Q27" s="30"/>
    </row>
    <row r="28" spans="1:17" ht="54" customHeight="1" thickBot="1" x14ac:dyDescent="0.3">
      <c r="A28" s="113">
        <v>1</v>
      </c>
      <c r="B28" s="116" t="s">
        <v>142</v>
      </c>
      <c r="C28" s="114" t="s">
        <v>191</v>
      </c>
      <c r="D28" s="275" t="s">
        <v>89</v>
      </c>
      <c r="E28" s="275"/>
      <c r="F28" s="277">
        <f>SUM(D16)</f>
        <v>70581.853597960144</v>
      </c>
      <c r="G28" s="278"/>
      <c r="H28" s="117">
        <f>SUM(J22)</f>
        <v>1</v>
      </c>
      <c r="I28" s="117">
        <f>SUM(M16)</f>
        <v>1</v>
      </c>
      <c r="J28" s="118">
        <f>F28*H28*I28</f>
        <v>70581.853597960144</v>
      </c>
      <c r="L28" s="30"/>
      <c r="O28" s="30"/>
      <c r="P28" s="30"/>
      <c r="Q28" s="30"/>
    </row>
    <row r="29" spans="1:17" x14ac:dyDescent="0.25">
      <c r="O29" s="30"/>
      <c r="P29" s="30"/>
      <c r="Q29" s="30"/>
    </row>
    <row r="30" spans="1:17" s="185" customFormat="1" x14ac:dyDescent="0.25">
      <c r="O30" s="30"/>
      <c r="P30" s="30"/>
      <c r="Q30" s="30"/>
    </row>
    <row r="31" spans="1:17" ht="37.5" customHeight="1" x14ac:dyDescent="0.25">
      <c r="C31" s="193"/>
      <c r="D31" s="193"/>
      <c r="E31" s="193"/>
      <c r="F31" s="193"/>
      <c r="G31" s="271" t="s">
        <v>142</v>
      </c>
      <c r="H31" s="271"/>
      <c r="I31" s="271"/>
      <c r="J31" s="132">
        <f>J28*'Норматив затрат 4'!B16</f>
        <v>10022623.210910341</v>
      </c>
    </row>
    <row r="32" spans="1:17" ht="15.75" customHeight="1" x14ac:dyDescent="0.25">
      <c r="B32" s="179"/>
      <c r="C32" s="179"/>
      <c r="D32" s="179"/>
      <c r="E32" s="179"/>
      <c r="F32" s="179"/>
      <c r="G32" s="179"/>
      <c r="H32" s="132"/>
    </row>
    <row r="33" spans="1:16" ht="15.75" customHeight="1" x14ac:dyDescent="0.25">
      <c r="B33" s="282" t="s">
        <v>168</v>
      </c>
      <c r="C33" s="282"/>
      <c r="D33" s="282"/>
      <c r="E33" s="282"/>
      <c r="F33" s="282"/>
      <c r="G33" s="282"/>
      <c r="H33" s="282"/>
    </row>
    <row r="34" spans="1:16" ht="23.25" customHeight="1" x14ac:dyDescent="0.25">
      <c r="A34" s="166">
        <v>1</v>
      </c>
      <c r="B34" s="271" t="s">
        <v>119</v>
      </c>
      <c r="C34" s="271"/>
      <c r="D34" s="271"/>
      <c r="E34" s="271"/>
      <c r="F34" s="271"/>
      <c r="G34" s="271"/>
      <c r="H34" s="132">
        <f>'Корректирующий коэффициент 1'!J31</f>
        <v>11293075.506744092</v>
      </c>
    </row>
    <row r="35" spans="1:16" ht="25.5" customHeight="1" x14ac:dyDescent="0.25">
      <c r="A35" s="166">
        <v>2</v>
      </c>
      <c r="B35" s="271" t="s">
        <v>139</v>
      </c>
      <c r="C35" s="271"/>
      <c r="D35" s="271"/>
      <c r="E35" s="271"/>
      <c r="F35" s="271"/>
      <c r="G35" s="271"/>
      <c r="H35" s="132">
        <f>'Корректирующий коэффициент 2'!J31</f>
        <v>11321779.479252966</v>
      </c>
    </row>
    <row r="36" spans="1:16" ht="33" customHeight="1" x14ac:dyDescent="0.25">
      <c r="A36" s="166">
        <v>3</v>
      </c>
      <c r="B36" s="271" t="s">
        <v>144</v>
      </c>
      <c r="C36" s="271"/>
      <c r="D36" s="271"/>
      <c r="E36" s="271"/>
      <c r="F36" s="271"/>
      <c r="G36" s="271"/>
      <c r="H36" s="132">
        <f>'Корректирующий коэффициент 3'!J31</f>
        <v>7866448.3348028865</v>
      </c>
    </row>
    <row r="37" spans="1:16" ht="25.5" customHeight="1" x14ac:dyDescent="0.25">
      <c r="A37" s="166">
        <v>4</v>
      </c>
      <c r="B37" s="271" t="s">
        <v>142</v>
      </c>
      <c r="C37" s="271"/>
      <c r="D37" s="271"/>
      <c r="E37" s="271"/>
      <c r="F37" s="271"/>
      <c r="G37" s="271"/>
      <c r="H37" s="132">
        <f>J31</f>
        <v>10022623.210910341</v>
      </c>
    </row>
    <row r="38" spans="1:16" ht="15.75" customHeight="1" x14ac:dyDescent="0.25">
      <c r="B38" s="179"/>
      <c r="C38" s="179"/>
      <c r="D38" s="179"/>
      <c r="E38" s="179"/>
      <c r="F38" s="179"/>
      <c r="G38" s="179"/>
      <c r="H38" s="132"/>
    </row>
    <row r="39" spans="1:16" ht="40.5" customHeight="1" x14ac:dyDescent="0.25">
      <c r="A39" s="175" t="s">
        <v>101</v>
      </c>
      <c r="B39" s="271" t="s">
        <v>105</v>
      </c>
      <c r="C39" s="271"/>
      <c r="D39" s="271"/>
      <c r="E39" s="271"/>
      <c r="F39" s="271"/>
      <c r="G39" s="271"/>
      <c r="H39" s="132">
        <v>2106400</v>
      </c>
      <c r="I39" s="30"/>
    </row>
    <row r="40" spans="1:16" ht="37.5" customHeight="1" x14ac:dyDescent="0.25">
      <c r="A40" s="175" t="s">
        <v>101</v>
      </c>
      <c r="B40" s="271" t="s">
        <v>106</v>
      </c>
      <c r="C40" s="271"/>
      <c r="D40" s="271"/>
      <c r="E40" s="271"/>
      <c r="F40" s="271"/>
      <c r="G40" s="271"/>
      <c r="H40" s="132">
        <f>SUM(H41:H42)</f>
        <v>681000</v>
      </c>
    </row>
    <row r="41" spans="1:16" ht="15.75" customHeight="1" x14ac:dyDescent="0.25">
      <c r="C41" s="178"/>
      <c r="D41" s="178" t="s">
        <v>101</v>
      </c>
      <c r="E41" s="133" t="s">
        <v>43</v>
      </c>
      <c r="F41" s="133"/>
      <c r="G41" s="133"/>
      <c r="H41" s="123">
        <v>681000</v>
      </c>
    </row>
    <row r="42" spans="1:16" ht="15.75" customHeight="1" x14ac:dyDescent="0.25">
      <c r="C42" s="178"/>
      <c r="D42" s="178" t="s">
        <v>101</v>
      </c>
      <c r="E42" s="133" t="s">
        <v>114</v>
      </c>
      <c r="F42" s="133"/>
      <c r="G42" s="133"/>
      <c r="H42" s="123">
        <v>0</v>
      </c>
    </row>
    <row r="43" spans="1:16" ht="15.75" customHeight="1" x14ac:dyDescent="0.25">
      <c r="C43" s="178"/>
      <c r="D43" s="178"/>
      <c r="E43" s="271"/>
      <c r="F43" s="271"/>
      <c r="G43" s="271"/>
      <c r="H43" s="132"/>
      <c r="O43" s="123">
        <f>M46-H46</f>
        <v>-4909926.5317102894</v>
      </c>
      <c r="P43" s="178" t="s">
        <v>107</v>
      </c>
    </row>
    <row r="44" spans="1:16" ht="15.75" customHeight="1" x14ac:dyDescent="0.25">
      <c r="C44" s="178"/>
    </row>
    <row r="45" spans="1:16" ht="33" customHeight="1" x14ac:dyDescent="0.25">
      <c r="C45" s="178"/>
      <c r="K45" s="272" t="s">
        <v>117</v>
      </c>
      <c r="L45" s="272"/>
      <c r="M45" s="154">
        <f>M46/H46</f>
        <v>0.88658405909290317</v>
      </c>
    </row>
    <row r="46" spans="1:16" ht="15.75" customHeight="1" x14ac:dyDescent="0.25">
      <c r="B46" s="272" t="s">
        <v>116</v>
      </c>
      <c r="C46" s="272"/>
      <c r="D46" s="272"/>
      <c r="E46" s="272"/>
      <c r="F46" s="272"/>
      <c r="G46" s="272"/>
      <c r="H46" s="134">
        <f>H40+H39+H37+H36+H35+H34</f>
        <v>43291326.531710289</v>
      </c>
      <c r="J46" s="272" t="s">
        <v>115</v>
      </c>
      <c r="K46" s="272"/>
      <c r="L46" s="272"/>
      <c r="M46" s="132">
        <v>38381400</v>
      </c>
    </row>
    <row r="47" spans="1:16" x14ac:dyDescent="0.25">
      <c r="K47" s="178"/>
      <c r="L47" s="123"/>
      <c r="M47" s="178"/>
    </row>
    <row r="48" spans="1:16" x14ac:dyDescent="0.25">
      <c r="K48" s="178"/>
      <c r="L48" s="123"/>
      <c r="M48" s="178"/>
    </row>
    <row r="49" spans="2:14" x14ac:dyDescent="0.25">
      <c r="L49" s="136"/>
      <c r="M49" s="281"/>
      <c r="N49" s="281"/>
    </row>
    <row r="50" spans="2:14" ht="15.75" customHeight="1" x14ac:dyDescent="0.25">
      <c r="B50" s="272" t="s">
        <v>169</v>
      </c>
      <c r="C50" s="272"/>
      <c r="D50" s="272"/>
      <c r="E50" s="272"/>
      <c r="F50" s="272"/>
      <c r="G50" s="272"/>
      <c r="H50" s="134">
        <f>SUM(H51:H52)</f>
        <v>36665377.206783779</v>
      </c>
      <c r="I50" s="30">
        <v>32675000</v>
      </c>
      <c r="J50" s="30">
        <f>I50-H50</f>
        <v>-3990377.206783779</v>
      </c>
      <c r="K50" s="123"/>
      <c r="L50" s="123"/>
      <c r="M50" s="178"/>
      <c r="N50" s="178"/>
    </row>
    <row r="51" spans="2:14" x14ac:dyDescent="0.25">
      <c r="B51" s="280" t="s">
        <v>108</v>
      </c>
      <c r="C51" s="280"/>
      <c r="D51" s="280"/>
      <c r="E51" s="280"/>
      <c r="F51" s="280"/>
      <c r="G51" s="280"/>
      <c r="H51" s="30">
        <f>'Норматив затрат 1'!L44+'Норматив затрат 2'!L44+'Норматив затрат 3'!L34+'Норматив затрат 4'!L43</f>
        <v>12135508.915073493</v>
      </c>
      <c r="J51" s="30"/>
      <c r="K51" s="123"/>
    </row>
    <row r="52" spans="2:14" x14ac:dyDescent="0.25">
      <c r="B52" s="280" t="s">
        <v>170</v>
      </c>
      <c r="C52" s="280"/>
      <c r="D52" s="280"/>
      <c r="E52" s="280"/>
      <c r="F52" s="280"/>
      <c r="G52" s="280"/>
      <c r="H52" s="123">
        <f>'Норматив затрат 1'!L127+'Норматив затрат 2'!L128+'Норматив затрат 3'!L117+'Норматив затрат 4'!L127</f>
        <v>24529868.291710284</v>
      </c>
      <c r="I52" s="123"/>
      <c r="J52" s="30"/>
      <c r="K52" s="178"/>
      <c r="M52" s="178"/>
    </row>
    <row r="53" spans="2:14" x14ac:dyDescent="0.25">
      <c r="B53" s="272"/>
      <c r="C53" s="272"/>
      <c r="D53" s="272"/>
      <c r="E53" s="272"/>
      <c r="F53" s="272"/>
      <c r="G53" s="272"/>
      <c r="H53" s="178"/>
      <c r="I53" s="178"/>
      <c r="J53" s="30"/>
      <c r="K53" s="178"/>
    </row>
    <row r="54" spans="2:14" ht="15.75" customHeight="1" x14ac:dyDescent="0.25">
      <c r="B54" s="280"/>
      <c r="C54" s="280"/>
      <c r="D54" s="280"/>
      <c r="E54" s="280"/>
      <c r="F54" s="280"/>
      <c r="G54" s="280"/>
      <c r="H54" s="123"/>
      <c r="I54" s="137"/>
      <c r="J54" s="30"/>
      <c r="K54" s="178"/>
      <c r="L54" s="178"/>
      <c r="M54" s="178"/>
      <c r="N54" s="178"/>
    </row>
    <row r="55" spans="2:14" x14ac:dyDescent="0.25">
      <c r="B55" s="280" t="s">
        <v>43</v>
      </c>
      <c r="C55" s="280"/>
      <c r="D55" s="280"/>
      <c r="E55" s="280"/>
      <c r="F55" s="280"/>
      <c r="G55" s="280"/>
      <c r="H55" s="123">
        <f>'Норматив затрат 1'!L86+'Норматив затрат 2'!L86+'Норматив затрат 3'!L76+'Норматив затрат 4'!L85</f>
        <v>681000</v>
      </c>
      <c r="I55" s="137">
        <v>681000</v>
      </c>
      <c r="J55" s="30">
        <f t="shared" ref="J55:J56" si="0">I55-H55</f>
        <v>0</v>
      </c>
      <c r="K55" s="178"/>
      <c r="L55" s="178"/>
      <c r="M55" s="178"/>
      <c r="N55" s="178"/>
    </row>
    <row r="56" spans="2:14" x14ac:dyDescent="0.25">
      <c r="B56" s="280" t="s">
        <v>135</v>
      </c>
      <c r="C56" s="280"/>
      <c r="D56" s="280"/>
      <c r="E56" s="280"/>
      <c r="F56" s="280"/>
      <c r="G56" s="280"/>
      <c r="H56" s="123">
        <f>'Норматив затрат 1'!L134+'Норматив затрат 2'!L135+'Норматив затрат 3'!L124+'Норматив затрат 4'!L134</f>
        <v>2919475.2000000002</v>
      </c>
      <c r="I56" s="137">
        <v>2238000</v>
      </c>
      <c r="J56" s="30">
        <f t="shared" si="0"/>
        <v>-681475.20000000019</v>
      </c>
      <c r="K56" s="178"/>
      <c r="L56" s="178"/>
      <c r="M56" s="178"/>
      <c r="N56" s="178"/>
    </row>
    <row r="57" spans="2:14" x14ac:dyDescent="0.25">
      <c r="B57" s="272"/>
      <c r="C57" s="272"/>
      <c r="D57" s="272"/>
      <c r="E57" s="272"/>
      <c r="F57" s="272"/>
      <c r="G57" s="272"/>
      <c r="H57" s="178"/>
      <c r="I57" s="178"/>
      <c r="J57" s="178"/>
      <c r="K57" s="178"/>
      <c r="L57" s="178"/>
      <c r="M57" s="178"/>
      <c r="N57" s="178"/>
    </row>
    <row r="58" spans="2:14" x14ac:dyDescent="0.25">
      <c r="B58" s="254"/>
      <c r="C58" s="254"/>
      <c r="D58" s="254"/>
      <c r="E58" s="254"/>
      <c r="F58" s="254"/>
      <c r="G58" s="254"/>
    </row>
    <row r="59" spans="2:14" x14ac:dyDescent="0.25">
      <c r="B59" s="254"/>
      <c r="C59" s="254"/>
      <c r="D59" s="254"/>
      <c r="E59" s="254"/>
      <c r="F59" s="254"/>
      <c r="G59" s="254"/>
    </row>
    <row r="60" spans="2:14" x14ac:dyDescent="0.25">
      <c r="B60" s="254"/>
      <c r="C60" s="254"/>
      <c r="D60" s="254"/>
      <c r="E60" s="254"/>
      <c r="F60" s="254"/>
      <c r="G60" s="254"/>
    </row>
    <row r="61" spans="2:14" x14ac:dyDescent="0.25">
      <c r="B61" s="254"/>
      <c r="C61" s="254"/>
      <c r="D61" s="254"/>
      <c r="E61" s="254"/>
      <c r="F61" s="254"/>
      <c r="G61" s="254"/>
    </row>
    <row r="62" spans="2:14" x14ac:dyDescent="0.25">
      <c r="B62" s="254"/>
      <c r="C62" s="254"/>
      <c r="D62" s="254"/>
      <c r="E62" s="254"/>
      <c r="F62" s="254"/>
      <c r="G62" s="254"/>
    </row>
    <row r="63" spans="2:14" x14ac:dyDescent="0.25">
      <c r="B63" s="254"/>
      <c r="C63" s="254"/>
      <c r="D63" s="254"/>
      <c r="E63" s="254"/>
      <c r="F63" s="254"/>
      <c r="G63" s="254"/>
    </row>
    <row r="64" spans="2:14" x14ac:dyDescent="0.25">
      <c r="B64" s="254"/>
      <c r="C64" s="254"/>
      <c r="D64" s="254"/>
      <c r="E64" s="254"/>
      <c r="F64" s="254"/>
      <c r="G64" s="254"/>
    </row>
    <row r="66" spans="2:7" x14ac:dyDescent="0.25">
      <c r="B66" s="254"/>
      <c r="C66" s="254"/>
      <c r="D66" s="254"/>
      <c r="E66" s="254"/>
      <c r="F66" s="254"/>
      <c r="G66" s="254"/>
    </row>
  </sheetData>
  <mergeCells count="53">
    <mergeCell ref="A11:M11"/>
    <mergeCell ref="G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B58:G58"/>
    <mergeCell ref="B33:H33"/>
    <mergeCell ref="B59:G59"/>
    <mergeCell ref="B60:G60"/>
    <mergeCell ref="M49:N49"/>
    <mergeCell ref="B50:G50"/>
    <mergeCell ref="B51:G51"/>
    <mergeCell ref="B52:G52"/>
    <mergeCell ref="B53:G53"/>
    <mergeCell ref="B54:G54"/>
    <mergeCell ref="J46:L46"/>
    <mergeCell ref="B46:G46"/>
    <mergeCell ref="B55:G55"/>
    <mergeCell ref="B56:G56"/>
    <mergeCell ref="B57:G57"/>
    <mergeCell ref="B61:G61"/>
    <mergeCell ref="B62:G62"/>
    <mergeCell ref="B63:G63"/>
    <mergeCell ref="B64:G64"/>
    <mergeCell ref="B66:G66"/>
    <mergeCell ref="K45:L45"/>
    <mergeCell ref="E43:G43"/>
    <mergeCell ref="B40:G40"/>
    <mergeCell ref="B39:G39"/>
    <mergeCell ref="B34:G34"/>
    <mergeCell ref="B35:G35"/>
    <mergeCell ref="B36:G36"/>
    <mergeCell ref="B37:G3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31" max="12" man="1"/>
  </rowBreaks>
  <drawing r:id="rId2"/>
  <legacyDrawing r:id="rId3"/>
  <oleObjects>
    <mc:AlternateContent xmlns:mc="http://schemas.openxmlformats.org/markup-compatibility/2006">
      <mc:Choice Requires="x14">
        <oleObject progId="Equation.3" shapeId="11265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762000</xdr:rowOff>
              </from>
              <to>
                <xdr:col>4</xdr:col>
                <xdr:colOff>485775</xdr:colOff>
                <xdr:row>13</xdr:row>
                <xdr:rowOff>1000125</xdr:rowOff>
              </to>
            </anchor>
          </objectPr>
        </oleObject>
      </mc:Choice>
      <mc:Fallback>
        <oleObject progId="Equation.3" shapeId="11265" r:id="rId4"/>
      </mc:Fallback>
    </mc:AlternateContent>
    <mc:AlternateContent xmlns:mc="http://schemas.openxmlformats.org/markup-compatibility/2006">
      <mc:Choice Requires="x14">
        <oleObject progId="Equation.3" shapeId="11266" r:id="rId6">
          <objectPr defaultSize="0" autoPict="0" r:id="rId7">
            <anchor moveWithCells="1" sizeWithCells="1">
              <from>
                <xdr:col>5</xdr:col>
                <xdr:colOff>180975</xdr:colOff>
                <xdr:row>13</xdr:row>
                <xdr:rowOff>762000</xdr:rowOff>
              </from>
              <to>
                <xdr:col>5</xdr:col>
                <xdr:colOff>495300</xdr:colOff>
                <xdr:row>13</xdr:row>
                <xdr:rowOff>1000125</xdr:rowOff>
              </to>
            </anchor>
          </objectPr>
        </oleObject>
      </mc:Choice>
      <mc:Fallback>
        <oleObject progId="Equation.3" shapeId="11266" r:id="rId6"/>
      </mc:Fallback>
    </mc:AlternateContent>
    <mc:AlternateContent xmlns:mc="http://schemas.openxmlformats.org/markup-compatibility/2006">
      <mc:Choice Requires="x14">
        <oleObject progId="Equation.3" shapeId="11267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762000</xdr:rowOff>
              </from>
              <to>
                <xdr:col>6</xdr:col>
                <xdr:colOff>600075</xdr:colOff>
                <xdr:row>13</xdr:row>
                <xdr:rowOff>1000125</xdr:rowOff>
              </to>
            </anchor>
          </objectPr>
        </oleObject>
      </mc:Choice>
      <mc:Fallback>
        <oleObject progId="Equation.3" shapeId="11267" r:id="rId8"/>
      </mc:Fallback>
    </mc:AlternateContent>
    <mc:AlternateContent xmlns:mc="http://schemas.openxmlformats.org/markup-compatibility/2006">
      <mc:Choice Requires="x14">
        <oleObject progId="Equation.3" shapeId="11268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762000</xdr:rowOff>
              </from>
              <to>
                <xdr:col>3</xdr:col>
                <xdr:colOff>438150</xdr:colOff>
                <xdr:row>13</xdr:row>
                <xdr:rowOff>990600</xdr:rowOff>
              </to>
            </anchor>
          </objectPr>
        </oleObject>
      </mc:Choice>
      <mc:Fallback>
        <oleObject progId="Equation.3" shapeId="11268" r:id="rId10"/>
      </mc:Fallback>
    </mc:AlternateContent>
    <mc:AlternateContent xmlns:mc="http://schemas.openxmlformats.org/markup-compatibility/2006">
      <mc:Choice Requires="x14">
        <oleObject progId="Equation.3" shapeId="1126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85725</xdr:rowOff>
              </from>
              <to>
                <xdr:col>2</xdr:col>
                <xdr:colOff>781050</xdr:colOff>
                <xdr:row>5</xdr:row>
                <xdr:rowOff>323850</xdr:rowOff>
              </to>
            </anchor>
          </objectPr>
        </oleObject>
      </mc:Choice>
      <mc:Fallback>
        <oleObject progId="Equation.3" shapeId="11269" r:id="rId12"/>
      </mc:Fallback>
    </mc:AlternateContent>
    <mc:AlternateContent xmlns:mc="http://schemas.openxmlformats.org/markup-compatibility/2006">
      <mc:Choice Requires="x14">
        <oleObject progId="Equation.3" shapeId="1127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76200</xdr:rowOff>
              </from>
              <to>
                <xdr:col>1</xdr:col>
                <xdr:colOff>1352550</xdr:colOff>
                <xdr:row>5</xdr:row>
                <xdr:rowOff>323850</xdr:rowOff>
              </to>
            </anchor>
          </objectPr>
        </oleObject>
      </mc:Choice>
      <mc:Fallback>
        <oleObject progId="Equation.3" shapeId="11270" r:id="rId14"/>
      </mc:Fallback>
    </mc:AlternateContent>
    <mc:AlternateContent xmlns:mc="http://schemas.openxmlformats.org/markup-compatibility/2006">
      <mc:Choice Requires="x14">
        <oleObject progId="Equation.3" shapeId="11271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1271" r:id="rId16"/>
      </mc:Fallback>
    </mc:AlternateContent>
    <mc:AlternateContent xmlns:mc="http://schemas.openxmlformats.org/markup-compatibility/2006">
      <mc:Choice Requires="x14">
        <oleObject progId="Equation.3" shapeId="11272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85725</xdr:rowOff>
              </from>
              <to>
                <xdr:col>4</xdr:col>
                <xdr:colOff>133350</xdr:colOff>
                <xdr:row>5</xdr:row>
                <xdr:rowOff>314325</xdr:rowOff>
              </to>
            </anchor>
          </objectPr>
        </oleObject>
      </mc:Choice>
      <mc:Fallback>
        <oleObject progId="Equation.3" shapeId="11272" r:id="rId18"/>
      </mc:Fallback>
    </mc:AlternateContent>
    <mc:AlternateContent xmlns:mc="http://schemas.openxmlformats.org/markup-compatibility/2006">
      <mc:Choice Requires="x14">
        <oleObject progId="Equation.3" shapeId="11273" r:id="rId19">
          <objectPr defaultSize="0" autoPict="0" r:id="rId20">
            <anchor moveWithCells="1" sizeWithCells="1">
              <from>
                <xdr:col>1</xdr:col>
                <xdr:colOff>1676400</xdr:colOff>
                <xdr:row>39</xdr:row>
                <xdr:rowOff>333375</xdr:rowOff>
              </from>
              <to>
                <xdr:col>2</xdr:col>
                <xdr:colOff>123825</xdr:colOff>
                <xdr:row>40</xdr:row>
                <xdr:rowOff>95250</xdr:rowOff>
              </to>
            </anchor>
          </objectPr>
        </oleObject>
      </mc:Choice>
      <mc:Fallback>
        <oleObject progId="Equation.3" shapeId="11273" r:id="rId19"/>
      </mc:Fallback>
    </mc:AlternateContent>
    <mc:AlternateContent xmlns:mc="http://schemas.openxmlformats.org/markup-compatibility/2006">
      <mc:Choice Requires="x14">
        <oleObject progId="Equation.3" shapeId="11274" r:id="rId21">
          <objectPr defaultSize="0" autoPict="0" r:id="rId22">
            <anchor moveWithCells="1" sizeWithCells="1">
              <from>
                <xdr:col>1</xdr:col>
                <xdr:colOff>1704975</xdr:colOff>
                <xdr:row>38</xdr:row>
                <xdr:rowOff>381000</xdr:rowOff>
              </from>
              <to>
                <xdr:col>2</xdr:col>
                <xdr:colOff>152400</xdr:colOff>
                <xdr:row>39</xdr:row>
                <xdr:rowOff>95250</xdr:rowOff>
              </to>
            </anchor>
          </objectPr>
        </oleObject>
      </mc:Choice>
      <mc:Fallback>
        <oleObject progId="Equation.3" shapeId="11274" r:id="rId21"/>
      </mc:Fallback>
    </mc:AlternateContent>
    <mc:AlternateContent xmlns:mc="http://schemas.openxmlformats.org/markup-compatibility/2006">
      <mc:Choice Requires="x14">
        <oleObject progId="Equation.3" shapeId="11275" r:id="rId23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762000</xdr:rowOff>
              </from>
              <to>
                <xdr:col>4</xdr:col>
                <xdr:colOff>485775</xdr:colOff>
                <xdr:row>13</xdr:row>
                <xdr:rowOff>1000125</xdr:rowOff>
              </to>
            </anchor>
          </objectPr>
        </oleObject>
      </mc:Choice>
      <mc:Fallback>
        <oleObject progId="Equation.3" shapeId="11275" r:id="rId23"/>
      </mc:Fallback>
    </mc:AlternateContent>
    <mc:AlternateContent xmlns:mc="http://schemas.openxmlformats.org/markup-compatibility/2006">
      <mc:Choice Requires="x14">
        <oleObject progId="Equation.3" shapeId="11276" r:id="rId24">
          <objectPr defaultSize="0" autoPict="0" r:id="rId7">
            <anchor moveWithCells="1" sizeWithCells="1">
              <from>
                <xdr:col>5</xdr:col>
                <xdr:colOff>180975</xdr:colOff>
                <xdr:row>13</xdr:row>
                <xdr:rowOff>762000</xdr:rowOff>
              </from>
              <to>
                <xdr:col>5</xdr:col>
                <xdr:colOff>495300</xdr:colOff>
                <xdr:row>13</xdr:row>
                <xdr:rowOff>1000125</xdr:rowOff>
              </to>
            </anchor>
          </objectPr>
        </oleObject>
      </mc:Choice>
      <mc:Fallback>
        <oleObject progId="Equation.3" shapeId="11276" r:id="rId24"/>
      </mc:Fallback>
    </mc:AlternateContent>
    <mc:AlternateContent xmlns:mc="http://schemas.openxmlformats.org/markup-compatibility/2006">
      <mc:Choice Requires="x14">
        <oleObject progId="Equation.3" shapeId="11277" r:id="rId25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762000</xdr:rowOff>
              </from>
              <to>
                <xdr:col>6</xdr:col>
                <xdr:colOff>600075</xdr:colOff>
                <xdr:row>13</xdr:row>
                <xdr:rowOff>1000125</xdr:rowOff>
              </to>
            </anchor>
          </objectPr>
        </oleObject>
      </mc:Choice>
      <mc:Fallback>
        <oleObject progId="Equation.3" shapeId="11277" r:id="rId25"/>
      </mc:Fallback>
    </mc:AlternateContent>
    <mc:AlternateContent xmlns:mc="http://schemas.openxmlformats.org/markup-compatibility/2006">
      <mc:Choice Requires="x14">
        <oleObject progId="Equation.3" shapeId="11278" r:id="rId26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762000</xdr:rowOff>
              </from>
              <to>
                <xdr:col>3</xdr:col>
                <xdr:colOff>438150</xdr:colOff>
                <xdr:row>13</xdr:row>
                <xdr:rowOff>990600</xdr:rowOff>
              </to>
            </anchor>
          </objectPr>
        </oleObject>
      </mc:Choice>
      <mc:Fallback>
        <oleObject progId="Equation.3" shapeId="11278" r:id="rId2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1</vt:lpstr>
      <vt:lpstr>Корректирующий коэффициент 1</vt:lpstr>
      <vt:lpstr>Норматив затрат 2</vt:lpstr>
      <vt:lpstr>Корректирующий коэффициент 2</vt:lpstr>
      <vt:lpstr>Норматив затрат 3</vt:lpstr>
      <vt:lpstr>Корректирующий коэффициент 3</vt:lpstr>
      <vt:lpstr>Норматив затрат 4</vt:lpstr>
      <vt:lpstr>Корректирующий коэффициент 4</vt:lpstr>
      <vt:lpstr>'Корректирующий коэффициент 1'!Область_печати</vt:lpstr>
      <vt:lpstr>'Корректирующий коэффициент 2'!Область_печати</vt:lpstr>
      <vt:lpstr>'Корректирующий коэффициент 3'!Область_печати</vt:lpstr>
      <vt:lpstr>'Корректирующий коэффициент 4'!Область_печати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2021-01-18T14:57:36Z</cp:lastPrinted>
  <dcterms:created xsi:type="dcterms:W3CDTF">2015-11-17T09:44:49Z</dcterms:created>
  <dcterms:modified xsi:type="dcterms:W3CDTF">2022-01-26T07:41:43Z</dcterms:modified>
</cp:coreProperties>
</file>